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246027\"/>
    </mc:Choice>
  </mc:AlternateContent>
  <xr:revisionPtr revIDLastSave="0" documentId="13_ncr:1_{0A43F712-E07E-4B9F-858E-D7FCFBEE5BF8}" xr6:coauthVersionLast="47" xr6:coauthVersionMax="47" xr10:uidLastSave="{00000000-0000-0000-0000-000000000000}"/>
  <bookViews>
    <workbookView xWindow="28680" yWindow="-120" windowWidth="29040" windowHeight="15720" tabRatio="871" xr2:uid="{B84CFDA5-78D4-438F-8239-7B179FB7E5F1}"/>
  </bookViews>
  <sheets>
    <sheet name="GR NOTES" sheetId="1" r:id="rId1"/>
    <sheet name="QTY" sheetId="26" r:id="rId2"/>
    <sheet name="ESTIMATE" sheetId="33" r:id="rId3"/>
    <sheet name="Shoulder widths &amp; offsets" sheetId="29" r:id="rId4"/>
    <sheet name="Reduced post spacing" sheetId="31" r:id="rId5"/>
    <sheet name="Drive &amp; Side Rds" sheetId="30" r:id="rId6"/>
    <sheet name="FIELD NOTES" sheetId="34" r:id="rId7"/>
    <sheet name="ESTIMATE - RUNS 1-5" sheetId="6" state="hidden" r:id="rId8"/>
    <sheet name="Prelim Estimate" sheetId="2" state="hidden" r:id="rId9"/>
  </sheets>
  <definedNames>
    <definedName name="_xlnm._FilterDatabase" localSheetId="6" hidden="1">'FIELD NOTES'!$O$1:$O$90</definedName>
    <definedName name="_xlnm._FilterDatabase" localSheetId="0" hidden="1">'GR NOTES'!$O$1:$O$88</definedName>
    <definedName name="_xlnm._FilterDatabase" localSheetId="8" hidden="1">'Prelim Estimate'!$E$1:$F$51</definedName>
    <definedName name="_xlnm._FilterDatabase" localSheetId="1" hidden="1">QTY!$A$1:$M$77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72" i="26" l="1"/>
  <c r="N72" i="26"/>
  <c r="M72" i="26"/>
  <c r="J72" i="26"/>
  <c r="I72" i="26"/>
  <c r="H72" i="26"/>
  <c r="E72" i="26"/>
  <c r="O12" i="26"/>
  <c r="N12" i="26"/>
  <c r="M12" i="26"/>
  <c r="J12" i="26"/>
  <c r="I12" i="26"/>
  <c r="H12" i="26"/>
  <c r="D26" i="33"/>
  <c r="D22" i="33"/>
  <c r="D21" i="33"/>
  <c r="D15" i="33"/>
  <c r="D13" i="33"/>
  <c r="L334" i="1"/>
  <c r="K334" i="1"/>
  <c r="L329" i="1"/>
  <c r="K329" i="1"/>
  <c r="L324" i="1"/>
  <c r="K324" i="1"/>
  <c r="L319" i="1"/>
  <c r="K319" i="1"/>
  <c r="L314" i="1"/>
  <c r="K314" i="1"/>
  <c r="L309" i="1"/>
  <c r="K309" i="1"/>
  <c r="L304" i="1"/>
  <c r="K304" i="1"/>
  <c r="L299" i="1"/>
  <c r="K299" i="1"/>
  <c r="K269" i="1"/>
  <c r="M254" i="1"/>
  <c r="G52" i="26"/>
  <c r="F52" i="26"/>
  <c r="E52" i="26"/>
  <c r="L52" i="26" s="1"/>
  <c r="G51" i="26"/>
  <c r="F51" i="26"/>
  <c r="E51" i="26"/>
  <c r="L51" i="26" s="1"/>
  <c r="M244" i="1"/>
  <c r="G49" i="26"/>
  <c r="F49" i="26"/>
  <c r="E49" i="26"/>
  <c r="K49" i="26" s="1"/>
  <c r="G239" i="1"/>
  <c r="D49" i="26"/>
  <c r="C49" i="26"/>
  <c r="B49" i="26"/>
  <c r="M239" i="1"/>
  <c r="M149" i="1"/>
  <c r="L224" i="1"/>
  <c r="M224" i="1"/>
  <c r="L94" i="1"/>
  <c r="K94" i="1"/>
  <c r="L89" i="1"/>
  <c r="K89" i="1"/>
  <c r="L84" i="1"/>
  <c r="K84" i="1"/>
  <c r="L79" i="1"/>
  <c r="K79" i="1"/>
  <c r="L74" i="1"/>
  <c r="K74" i="1"/>
  <c r="L69" i="1"/>
  <c r="K69" i="1"/>
  <c r="L64" i="1"/>
  <c r="K64" i="1"/>
  <c r="L59" i="1"/>
  <c r="K59" i="1"/>
  <c r="M74" i="26" l="1"/>
  <c r="H74" i="26"/>
  <c r="J74" i="26"/>
  <c r="I74" i="26"/>
  <c r="N74" i="26"/>
  <c r="O74" i="26"/>
  <c r="L49" i="26"/>
  <c r="D8" i="26"/>
  <c r="D50" i="26" l="1"/>
  <c r="D47" i="26"/>
  <c r="D46" i="26"/>
  <c r="D26" i="26"/>
  <c r="D25" i="26"/>
  <c r="D9" i="26"/>
  <c r="J69" i="33"/>
  <c r="J68" i="33"/>
  <c r="J67" i="33"/>
  <c r="G66" i="33"/>
  <c r="G69" i="33" s="1"/>
  <c r="K69" i="33" s="1"/>
  <c r="D72" i="26" l="1"/>
  <c r="G67" i="33"/>
  <c r="K67" i="33" s="1"/>
  <c r="G68" i="33"/>
  <c r="K68" i="33" s="1"/>
  <c r="D18" i="33" l="1"/>
  <c r="G18" i="33" s="1"/>
  <c r="D10" i="33"/>
  <c r="L369" i="34"/>
  <c r="K369" i="34"/>
  <c r="G369" i="34"/>
  <c r="M364" i="34"/>
  <c r="L364" i="34"/>
  <c r="K364" i="34"/>
  <c r="G364" i="34"/>
  <c r="M359" i="34"/>
  <c r="L359" i="34"/>
  <c r="K359" i="34"/>
  <c r="G359" i="34"/>
  <c r="G354" i="34"/>
  <c r="G349" i="34"/>
  <c r="G344" i="34"/>
  <c r="G316" i="34"/>
  <c r="M311" i="34"/>
  <c r="L311" i="34"/>
  <c r="K311" i="34"/>
  <c r="G311" i="34"/>
  <c r="M306" i="34"/>
  <c r="L306" i="34"/>
  <c r="K306" i="34"/>
  <c r="G306" i="34"/>
  <c r="M301" i="34"/>
  <c r="L301" i="34"/>
  <c r="K301" i="34"/>
  <c r="G301" i="34"/>
  <c r="M296" i="34"/>
  <c r="L296" i="34"/>
  <c r="K296" i="34"/>
  <c r="G296" i="34"/>
  <c r="M291" i="34"/>
  <c r="L291" i="34"/>
  <c r="K291" i="34"/>
  <c r="G291" i="34"/>
  <c r="M283" i="34"/>
  <c r="L283" i="34"/>
  <c r="K283" i="34"/>
  <c r="G283" i="34"/>
  <c r="M278" i="34"/>
  <c r="L278" i="34"/>
  <c r="K278" i="34"/>
  <c r="G278" i="34"/>
  <c r="L273" i="34"/>
  <c r="K273" i="34"/>
  <c r="G273" i="34"/>
  <c r="M268" i="34"/>
  <c r="L268" i="34"/>
  <c r="K268" i="34"/>
  <c r="G268" i="34"/>
  <c r="M263" i="34"/>
  <c r="L263" i="34"/>
  <c r="K263" i="34"/>
  <c r="G263" i="34"/>
  <c r="M258" i="34"/>
  <c r="L258" i="34"/>
  <c r="K258" i="34"/>
  <c r="G258" i="34"/>
  <c r="L253" i="34"/>
  <c r="K253" i="34"/>
  <c r="G253" i="34"/>
  <c r="M248" i="34"/>
  <c r="L248" i="34"/>
  <c r="K248" i="34"/>
  <c r="G248" i="34"/>
  <c r="M243" i="34"/>
  <c r="L243" i="34"/>
  <c r="K243" i="34"/>
  <c r="G243" i="34"/>
  <c r="M235" i="34"/>
  <c r="L235" i="34"/>
  <c r="K235" i="34"/>
  <c r="G235" i="34"/>
  <c r="M230" i="34"/>
  <c r="L230" i="34"/>
  <c r="K230" i="34"/>
  <c r="G230" i="34"/>
  <c r="L225" i="34"/>
  <c r="K225" i="34"/>
  <c r="G225" i="34"/>
  <c r="L220" i="34"/>
  <c r="K220" i="34"/>
  <c r="G220" i="34"/>
  <c r="L215" i="34"/>
  <c r="K215" i="34"/>
  <c r="G215" i="34"/>
  <c r="L210" i="34"/>
  <c r="K210" i="34"/>
  <c r="G210" i="34"/>
  <c r="M205" i="34"/>
  <c r="L205" i="34"/>
  <c r="K205" i="34"/>
  <c r="G205" i="34"/>
  <c r="M200" i="34"/>
  <c r="L200" i="34"/>
  <c r="K200" i="34"/>
  <c r="G200" i="34"/>
  <c r="M195" i="34"/>
  <c r="L195" i="34"/>
  <c r="K195" i="34"/>
  <c r="G195" i="34"/>
  <c r="M187" i="34"/>
  <c r="L187" i="34"/>
  <c r="K187" i="34"/>
  <c r="G187" i="34"/>
  <c r="M182" i="34"/>
  <c r="L182" i="34"/>
  <c r="K182" i="34"/>
  <c r="G182" i="34"/>
  <c r="L177" i="34"/>
  <c r="K177" i="34"/>
  <c r="G177" i="34"/>
  <c r="L172" i="34"/>
  <c r="K172" i="34"/>
  <c r="G172" i="34"/>
  <c r="M167" i="34"/>
  <c r="L167" i="34"/>
  <c r="K167" i="34"/>
  <c r="G167" i="34"/>
  <c r="M162" i="34"/>
  <c r="L162" i="34"/>
  <c r="K162" i="34"/>
  <c r="G162" i="34"/>
  <c r="M157" i="34"/>
  <c r="L157" i="34"/>
  <c r="K157" i="34"/>
  <c r="G157" i="34"/>
  <c r="L152" i="34"/>
  <c r="K152" i="34"/>
  <c r="G152" i="34"/>
  <c r="L147" i="34"/>
  <c r="K147" i="34"/>
  <c r="G147" i="34"/>
  <c r="M139" i="34"/>
  <c r="L139" i="34"/>
  <c r="K139" i="34"/>
  <c r="G139" i="34"/>
  <c r="M134" i="34"/>
  <c r="L134" i="34"/>
  <c r="K134" i="34"/>
  <c r="G134" i="34"/>
  <c r="M129" i="34"/>
  <c r="L129" i="34"/>
  <c r="K129" i="34"/>
  <c r="G129" i="34"/>
  <c r="M124" i="34"/>
  <c r="L124" i="34"/>
  <c r="K124" i="34"/>
  <c r="G124" i="34"/>
  <c r="L119" i="34"/>
  <c r="K119" i="34"/>
  <c r="G119" i="34"/>
  <c r="M114" i="34"/>
  <c r="L114" i="34"/>
  <c r="K114" i="34"/>
  <c r="G114" i="34"/>
  <c r="M109" i="34"/>
  <c r="L109" i="34"/>
  <c r="K109" i="34"/>
  <c r="G109" i="34"/>
  <c r="M104" i="34"/>
  <c r="L104" i="34"/>
  <c r="K104" i="34"/>
  <c r="G104" i="34"/>
  <c r="G99" i="34"/>
  <c r="G91" i="34"/>
  <c r="G86" i="34"/>
  <c r="G81" i="34"/>
  <c r="G76" i="34"/>
  <c r="G71" i="34"/>
  <c r="G66" i="34"/>
  <c r="G61" i="34"/>
  <c r="M56" i="34"/>
  <c r="L56" i="34"/>
  <c r="K56" i="34"/>
  <c r="G56" i="34"/>
  <c r="M51" i="34"/>
  <c r="L51" i="34"/>
  <c r="K51" i="34"/>
  <c r="G51" i="34"/>
  <c r="M44" i="34"/>
  <c r="L44" i="34"/>
  <c r="K44" i="34"/>
  <c r="G44" i="34"/>
  <c r="M39" i="34"/>
  <c r="L39" i="34"/>
  <c r="K39" i="34"/>
  <c r="G39" i="34"/>
  <c r="M34" i="34"/>
  <c r="L34" i="34"/>
  <c r="K34" i="34"/>
  <c r="G34" i="34"/>
  <c r="M29" i="34"/>
  <c r="L29" i="34"/>
  <c r="K29" i="34"/>
  <c r="G29" i="34"/>
  <c r="M24" i="34"/>
  <c r="L24" i="34"/>
  <c r="K24" i="34"/>
  <c r="G24" i="34"/>
  <c r="M19" i="34"/>
  <c r="L19" i="34"/>
  <c r="K19" i="34"/>
  <c r="G19" i="34"/>
  <c r="M14" i="34"/>
  <c r="L14" i="34"/>
  <c r="K14" i="34"/>
  <c r="G14" i="34"/>
  <c r="M9" i="34"/>
  <c r="L9" i="34"/>
  <c r="K9" i="34"/>
  <c r="G9" i="34"/>
  <c r="D45" i="33"/>
  <c r="D23" i="33"/>
  <c r="D43" i="33"/>
  <c r="D12" i="33"/>
  <c r="D11" i="33"/>
  <c r="M294" i="1"/>
  <c r="L294" i="1"/>
  <c r="K294" i="1"/>
  <c r="M289" i="1"/>
  <c r="L289" i="1"/>
  <c r="K289" i="1"/>
  <c r="D60" i="26"/>
  <c r="C60" i="26"/>
  <c r="B60" i="26"/>
  <c r="D58" i="26"/>
  <c r="C58" i="26"/>
  <c r="B58" i="26"/>
  <c r="D59" i="26"/>
  <c r="C59" i="26"/>
  <c r="B59" i="26"/>
  <c r="M284" i="1"/>
  <c r="L284" i="1"/>
  <c r="K284" i="1"/>
  <c r="M179" i="1" l="1"/>
  <c r="E37" i="26" s="1"/>
  <c r="L37" i="26" s="1"/>
  <c r="M174" i="1"/>
  <c r="G37" i="26"/>
  <c r="F37" i="26"/>
  <c r="C37" i="26"/>
  <c r="B37" i="26"/>
  <c r="G36" i="26"/>
  <c r="F36" i="26"/>
  <c r="E36" i="26"/>
  <c r="C36" i="26"/>
  <c r="B36" i="26"/>
  <c r="G35" i="26"/>
  <c r="F35" i="26"/>
  <c r="E35" i="26"/>
  <c r="C35" i="26"/>
  <c r="B35" i="26"/>
  <c r="G34" i="26"/>
  <c r="F34" i="26"/>
  <c r="E34" i="26"/>
  <c r="C34" i="26"/>
  <c r="B34" i="26"/>
  <c r="L179" i="1"/>
  <c r="K179" i="1"/>
  <c r="L174" i="1"/>
  <c r="K174" i="1"/>
  <c r="L169" i="1"/>
  <c r="K169" i="1"/>
  <c r="L164" i="1"/>
  <c r="K164" i="1"/>
  <c r="M154" i="1"/>
  <c r="E32" i="26" s="1"/>
  <c r="L154" i="1"/>
  <c r="K154" i="1"/>
  <c r="E31" i="26"/>
  <c r="L149" i="1"/>
  <c r="K149" i="1"/>
  <c r="L144" i="1"/>
  <c r="K144" i="1"/>
  <c r="L139" i="1"/>
  <c r="K139" i="1"/>
  <c r="G32" i="26"/>
  <c r="F32" i="26"/>
  <c r="C32" i="26"/>
  <c r="B32" i="26"/>
  <c r="G31" i="26"/>
  <c r="F31" i="26"/>
  <c r="C31" i="26"/>
  <c r="B31" i="26"/>
  <c r="G30" i="26"/>
  <c r="F30" i="26"/>
  <c r="E30" i="26"/>
  <c r="L30" i="26" s="1"/>
  <c r="C30" i="26"/>
  <c r="B30" i="26"/>
  <c r="G29" i="26"/>
  <c r="F29" i="26"/>
  <c r="E29" i="26"/>
  <c r="C29" i="26"/>
  <c r="B29" i="26"/>
  <c r="L114" i="1"/>
  <c r="K114" i="1"/>
  <c r="G109" i="1"/>
  <c r="D23" i="26" s="1"/>
  <c r="M109" i="1"/>
  <c r="E23" i="26" s="1"/>
  <c r="L109" i="1"/>
  <c r="K109" i="1"/>
  <c r="M104" i="1"/>
  <c r="E22" i="26" s="1"/>
  <c r="L104" i="1"/>
  <c r="K104" i="1"/>
  <c r="M99" i="1"/>
  <c r="E21" i="26" s="1"/>
  <c r="G23" i="26"/>
  <c r="F23" i="26"/>
  <c r="G24" i="26"/>
  <c r="F24" i="26"/>
  <c r="E24" i="26"/>
  <c r="C24" i="26"/>
  <c r="B24" i="26"/>
  <c r="C23" i="26"/>
  <c r="B23" i="26"/>
  <c r="G22" i="26"/>
  <c r="F22" i="26"/>
  <c r="C22" i="26"/>
  <c r="B22" i="26"/>
  <c r="G21" i="26"/>
  <c r="F21" i="26"/>
  <c r="C21" i="26"/>
  <c r="B21" i="26"/>
  <c r="L99" i="1"/>
  <c r="K99" i="1"/>
  <c r="G214" i="1"/>
  <c r="D44" i="26" s="1"/>
  <c r="L214" i="1"/>
  <c r="K214" i="1"/>
  <c r="L209" i="1"/>
  <c r="K209" i="1"/>
  <c r="G44" i="26"/>
  <c r="F44" i="26"/>
  <c r="E44" i="26"/>
  <c r="C44" i="26"/>
  <c r="B44" i="26"/>
  <c r="G43" i="26"/>
  <c r="F43" i="26"/>
  <c r="E43" i="26"/>
  <c r="L43" i="26" s="1"/>
  <c r="C43" i="26"/>
  <c r="B43" i="26"/>
  <c r="G42" i="26"/>
  <c r="F42" i="26"/>
  <c r="E42" i="26"/>
  <c r="C42" i="26"/>
  <c r="B42" i="26"/>
  <c r="G39" i="26"/>
  <c r="F39" i="26"/>
  <c r="G40" i="26"/>
  <c r="F40" i="26"/>
  <c r="G41" i="26"/>
  <c r="F41" i="26"/>
  <c r="E41" i="26"/>
  <c r="C41" i="26"/>
  <c r="B41" i="26"/>
  <c r="L204" i="1"/>
  <c r="K204" i="1"/>
  <c r="L199" i="1"/>
  <c r="K199" i="1"/>
  <c r="E50" i="26"/>
  <c r="L50" i="26" s="1"/>
  <c r="G244" i="1"/>
  <c r="K224" i="1"/>
  <c r="G224" i="1"/>
  <c r="G229" i="1"/>
  <c r="M229" i="1"/>
  <c r="C47" i="26"/>
  <c r="B47" i="26"/>
  <c r="C46" i="26"/>
  <c r="B46" i="26"/>
  <c r="C50" i="26"/>
  <c r="B50" i="26"/>
  <c r="G50" i="26"/>
  <c r="F50" i="26"/>
  <c r="L239" i="1"/>
  <c r="K239" i="1"/>
  <c r="L244" i="1"/>
  <c r="K244" i="1"/>
  <c r="L229" i="1"/>
  <c r="K229" i="1"/>
  <c r="I19" i="33"/>
  <c r="I17" i="33"/>
  <c r="D49" i="33"/>
  <c r="D30" i="33"/>
  <c r="K22" i="26" l="1"/>
  <c r="L22" i="26"/>
  <c r="K24" i="26"/>
  <c r="L24" i="26"/>
  <c r="K21" i="26"/>
  <c r="L21" i="26"/>
  <c r="K35" i="26"/>
  <c r="L35" i="26"/>
  <c r="K34" i="26"/>
  <c r="L34" i="26"/>
  <c r="K32" i="26"/>
  <c r="L32" i="26"/>
  <c r="K23" i="26"/>
  <c r="L23" i="26"/>
  <c r="K44" i="26"/>
  <c r="L44" i="26"/>
  <c r="K29" i="26"/>
  <c r="L29" i="26"/>
  <c r="K41" i="26"/>
  <c r="L41" i="26"/>
  <c r="K31" i="26"/>
  <c r="L31" i="26"/>
  <c r="K36" i="26"/>
  <c r="L36" i="26"/>
  <c r="K42" i="26"/>
  <c r="L42" i="26"/>
  <c r="K50" i="26"/>
  <c r="D47" i="33"/>
  <c r="D46" i="33"/>
  <c r="D48" i="33"/>
  <c r="K30" i="26"/>
  <c r="K37" i="26"/>
  <c r="K43" i="26"/>
  <c r="G71" i="26"/>
  <c r="F71" i="26"/>
  <c r="E71" i="26"/>
  <c r="L71" i="26" s="1"/>
  <c r="D19" i="33"/>
  <c r="D37" i="33"/>
  <c r="L349" i="1"/>
  <c r="K349" i="1"/>
  <c r="M344" i="1"/>
  <c r="L344" i="1"/>
  <c r="K344" i="1"/>
  <c r="M339" i="1"/>
  <c r="L339" i="1"/>
  <c r="K339" i="1"/>
  <c r="K71" i="26" l="1"/>
  <c r="D36" i="33"/>
  <c r="D38" i="33"/>
  <c r="D29" i="33"/>
  <c r="D9" i="33"/>
  <c r="M279" i="1"/>
  <c r="L279" i="1"/>
  <c r="K279" i="1"/>
  <c r="L274" i="1"/>
  <c r="K274" i="1"/>
  <c r="M274" i="1"/>
  <c r="L269" i="1"/>
  <c r="M264" i="1"/>
  <c r="L264" i="1"/>
  <c r="K264" i="1"/>
  <c r="L259" i="1"/>
  <c r="K259" i="1"/>
  <c r="L254" i="1"/>
  <c r="K254" i="1"/>
  <c r="L249" i="1"/>
  <c r="K249" i="1"/>
  <c r="M249" i="1"/>
  <c r="G249" i="1"/>
  <c r="M234" i="1"/>
  <c r="L234" i="1"/>
  <c r="K234" i="1"/>
  <c r="K219" i="1"/>
  <c r="M219" i="1"/>
  <c r="L219" i="1"/>
  <c r="M194" i="1"/>
  <c r="E40" i="26" s="1"/>
  <c r="L40" i="26" s="1"/>
  <c r="M189" i="1"/>
  <c r="E39" i="26" s="1"/>
  <c r="L39" i="26" s="1"/>
  <c r="L194" i="1"/>
  <c r="K194" i="1"/>
  <c r="L189" i="1"/>
  <c r="K189" i="1"/>
  <c r="M184" i="1"/>
  <c r="L184" i="1"/>
  <c r="K184" i="1"/>
  <c r="L159" i="1"/>
  <c r="M159" i="1"/>
  <c r="K159" i="1"/>
  <c r="G28" i="26"/>
  <c r="F28" i="26"/>
  <c r="E28" i="26"/>
  <c r="L28" i="26" s="1"/>
  <c r="K134" i="1"/>
  <c r="M134" i="1"/>
  <c r="L134" i="1"/>
  <c r="L129" i="1"/>
  <c r="M129" i="1"/>
  <c r="K129" i="1"/>
  <c r="M119" i="1"/>
  <c r="M124" i="1"/>
  <c r="L124" i="1"/>
  <c r="K124" i="1"/>
  <c r="L119" i="1"/>
  <c r="K119" i="1"/>
  <c r="M54" i="1"/>
  <c r="M49" i="1"/>
  <c r="L54" i="1"/>
  <c r="K54" i="1"/>
  <c r="L49" i="1"/>
  <c r="K49" i="1"/>
  <c r="M39" i="1"/>
  <c r="M44" i="1"/>
  <c r="G10" i="33"/>
  <c r="L44" i="1"/>
  <c r="K44" i="1"/>
  <c r="L39" i="1"/>
  <c r="K39" i="1"/>
  <c r="L29" i="1"/>
  <c r="M29" i="1"/>
  <c r="M34" i="1"/>
  <c r="L34" i="1"/>
  <c r="K34" i="1"/>
  <c r="K29" i="1"/>
  <c r="M24" i="1"/>
  <c r="M19" i="1"/>
  <c r="K24" i="1"/>
  <c r="K19" i="1"/>
  <c r="L24" i="1"/>
  <c r="L19" i="1"/>
  <c r="L9" i="1"/>
  <c r="M14" i="1"/>
  <c r="M9" i="1"/>
  <c r="L14" i="1"/>
  <c r="K14" i="1"/>
  <c r="K9" i="1"/>
  <c r="K39" i="26" l="1"/>
  <c r="K40" i="26"/>
  <c r="K28" i="26"/>
  <c r="D28" i="33"/>
  <c r="I16" i="33"/>
  <c r="D44" i="33"/>
  <c r="C52" i="26"/>
  <c r="B52" i="26"/>
  <c r="C51" i="26"/>
  <c r="B51" i="26"/>
  <c r="A52" i="26"/>
  <c r="A51" i="26"/>
  <c r="C40" i="26"/>
  <c r="B40" i="26"/>
  <c r="C39" i="26"/>
  <c r="B39" i="26"/>
  <c r="A40" i="26"/>
  <c r="A39" i="26"/>
  <c r="A68" i="26"/>
  <c r="A67" i="26"/>
  <c r="A50" i="26"/>
  <c r="A49" i="26"/>
  <c r="C28" i="26"/>
  <c r="B28" i="26"/>
  <c r="A29" i="26"/>
  <c r="A28" i="26"/>
  <c r="C69" i="26" l="1"/>
  <c r="B69" i="26"/>
  <c r="C70" i="26"/>
  <c r="B70" i="26"/>
  <c r="C71" i="26"/>
  <c r="B71" i="26"/>
  <c r="A71" i="26"/>
  <c r="G289" i="1"/>
  <c r="G279" i="1"/>
  <c r="G349" i="1"/>
  <c r="D71" i="26" s="1"/>
  <c r="G344" i="1"/>
  <c r="D70" i="26" s="1"/>
  <c r="G339" i="1"/>
  <c r="D69" i="26" s="1"/>
  <c r="G334" i="1"/>
  <c r="G329" i="1"/>
  <c r="G324" i="1"/>
  <c r="G299" i="1"/>
  <c r="G294" i="1"/>
  <c r="G284" i="1"/>
  <c r="G274" i="1"/>
  <c r="G269" i="1"/>
  <c r="G264" i="1"/>
  <c r="G259" i="1"/>
  <c r="G254" i="1"/>
  <c r="D52" i="26" s="1"/>
  <c r="D51" i="26"/>
  <c r="G234" i="1"/>
  <c r="G219" i="1"/>
  <c r="G209" i="1"/>
  <c r="D43" i="26" s="1"/>
  <c r="G204" i="1"/>
  <c r="D42" i="26" s="1"/>
  <c r="G199" i="1"/>
  <c r="D41" i="26" s="1"/>
  <c r="G194" i="1"/>
  <c r="D40" i="26" s="1"/>
  <c r="G189" i="1"/>
  <c r="D39" i="26" s="1"/>
  <c r="G184" i="1"/>
  <c r="G179" i="1"/>
  <c r="D37" i="26" s="1"/>
  <c r="G174" i="1"/>
  <c r="D36" i="26" s="1"/>
  <c r="G169" i="1"/>
  <c r="D35" i="26" s="1"/>
  <c r="G164" i="1"/>
  <c r="D34" i="26" s="1"/>
  <c r="G159" i="1"/>
  <c r="G154" i="1"/>
  <c r="D32" i="26" s="1"/>
  <c r="G149" i="1"/>
  <c r="D31" i="26" s="1"/>
  <c r="G144" i="1"/>
  <c r="D30" i="26" s="1"/>
  <c r="G139" i="1"/>
  <c r="D29" i="26" s="1"/>
  <c r="G134" i="1"/>
  <c r="D28" i="26" s="1"/>
  <c r="G129" i="1"/>
  <c r="G124" i="1"/>
  <c r="G119" i="1"/>
  <c r="G114" i="1"/>
  <c r="D24" i="26" s="1"/>
  <c r="G104" i="1"/>
  <c r="D22" i="26" s="1"/>
  <c r="G99" i="1"/>
  <c r="D21" i="26" s="1"/>
  <c r="G94" i="1"/>
  <c r="G89" i="1"/>
  <c r="G84" i="1"/>
  <c r="G79" i="1"/>
  <c r="G74" i="1"/>
  <c r="G69" i="1"/>
  <c r="G64" i="1"/>
  <c r="G59" i="1"/>
  <c r="G54" i="1"/>
  <c r="G49" i="1"/>
  <c r="G39" i="1"/>
  <c r="G44" i="1"/>
  <c r="G34" i="1"/>
  <c r="G29" i="1"/>
  <c r="G24" i="1"/>
  <c r="G19" i="1"/>
  <c r="G14" i="1"/>
  <c r="G9" i="1"/>
  <c r="G28" i="33" l="1"/>
  <c r="I21" i="33" l="1"/>
  <c r="I20" i="33"/>
  <c r="G24" i="33" l="1"/>
  <c r="C54" i="26"/>
  <c r="B54" i="26"/>
  <c r="C53" i="26"/>
  <c r="B53" i="26"/>
  <c r="A21" i="26"/>
  <c r="E70" i="26" l="1"/>
  <c r="L70" i="26" s="1"/>
  <c r="G70" i="26"/>
  <c r="F70" i="26"/>
  <c r="G69" i="26"/>
  <c r="F69" i="26"/>
  <c r="E69" i="26"/>
  <c r="L69" i="26" s="1"/>
  <c r="G60" i="26"/>
  <c r="F60" i="26"/>
  <c r="G59" i="26"/>
  <c r="F59" i="26"/>
  <c r="F58" i="26"/>
  <c r="G57" i="26"/>
  <c r="F57" i="26"/>
  <c r="C57" i="26"/>
  <c r="B57" i="26"/>
  <c r="G56" i="26"/>
  <c r="F56" i="26"/>
  <c r="E56" i="26"/>
  <c r="L56" i="26" s="1"/>
  <c r="C56" i="26"/>
  <c r="B56" i="26"/>
  <c r="G55" i="26"/>
  <c r="F55" i="26"/>
  <c r="C55" i="26"/>
  <c r="B55" i="26"/>
  <c r="G54" i="26"/>
  <c r="F54" i="26"/>
  <c r="E54" i="26"/>
  <c r="L54" i="26" s="1"/>
  <c r="G53" i="26"/>
  <c r="F53" i="26"/>
  <c r="E53" i="26"/>
  <c r="L53" i="26" s="1"/>
  <c r="G48" i="26"/>
  <c r="F48" i="26"/>
  <c r="C48" i="26"/>
  <c r="B48" i="26"/>
  <c r="G47" i="26"/>
  <c r="F47" i="26"/>
  <c r="G46" i="26"/>
  <c r="F46" i="26"/>
  <c r="G45" i="26"/>
  <c r="F45" i="26"/>
  <c r="C45" i="26"/>
  <c r="B45" i="26"/>
  <c r="G38" i="26"/>
  <c r="F38" i="26"/>
  <c r="C38" i="26"/>
  <c r="B38" i="26"/>
  <c r="G33" i="26"/>
  <c r="F33" i="26"/>
  <c r="E33" i="26"/>
  <c r="L33" i="26" s="1"/>
  <c r="C33" i="26"/>
  <c r="B33" i="26"/>
  <c r="G27" i="26"/>
  <c r="F27" i="26"/>
  <c r="C27" i="26"/>
  <c r="B27" i="26"/>
  <c r="G26" i="26"/>
  <c r="F26" i="26"/>
  <c r="C26" i="26"/>
  <c r="B26" i="26"/>
  <c r="G25" i="26"/>
  <c r="F25" i="26"/>
  <c r="C25" i="26"/>
  <c r="B25" i="26"/>
  <c r="A70" i="26"/>
  <c r="A69" i="26"/>
  <c r="A66" i="26"/>
  <c r="A65" i="26"/>
  <c r="A64" i="26"/>
  <c r="A63" i="26"/>
  <c r="A62" i="26"/>
  <c r="A61" i="26"/>
  <c r="A60" i="26"/>
  <c r="A59" i="26"/>
  <c r="A58" i="26"/>
  <c r="A57" i="26"/>
  <c r="A56" i="26"/>
  <c r="A55" i="26"/>
  <c r="A54" i="26"/>
  <c r="A53" i="26"/>
  <c r="A48" i="26"/>
  <c r="A47" i="26"/>
  <c r="A46" i="26"/>
  <c r="A45" i="26"/>
  <c r="A44" i="26"/>
  <c r="A43" i="26"/>
  <c r="A42" i="26"/>
  <c r="A41" i="26"/>
  <c r="A38" i="26"/>
  <c r="A37" i="26"/>
  <c r="A36" i="26"/>
  <c r="A35" i="26"/>
  <c r="A34" i="26"/>
  <c r="A33" i="26"/>
  <c r="A32" i="26"/>
  <c r="A31" i="26"/>
  <c r="A30" i="26"/>
  <c r="A27" i="26"/>
  <c r="A26" i="26"/>
  <c r="A25" i="26"/>
  <c r="A24" i="26"/>
  <c r="A23" i="26"/>
  <c r="A22" i="26"/>
  <c r="A20" i="26"/>
  <c r="A19" i="26"/>
  <c r="E60" i="26"/>
  <c r="L60" i="26" s="1"/>
  <c r="E59" i="26"/>
  <c r="L59" i="26" s="1"/>
  <c r="E58" i="26"/>
  <c r="L58" i="26" s="1"/>
  <c r="E57" i="26"/>
  <c r="L57" i="26" s="1"/>
  <c r="D57" i="26"/>
  <c r="D56" i="26"/>
  <c r="E55" i="26"/>
  <c r="L55" i="26" s="1"/>
  <c r="D55" i="26"/>
  <c r="D54" i="26"/>
  <c r="D53" i="26"/>
  <c r="E48" i="26"/>
  <c r="L48" i="26" s="1"/>
  <c r="D48" i="26"/>
  <c r="E47" i="26"/>
  <c r="L47" i="26" s="1"/>
  <c r="E46" i="26"/>
  <c r="L46" i="26" s="1"/>
  <c r="E45" i="26"/>
  <c r="L45" i="26" s="1"/>
  <c r="D45" i="26"/>
  <c r="E38" i="26"/>
  <c r="L38" i="26" s="1"/>
  <c r="D38" i="26"/>
  <c r="D33" i="26"/>
  <c r="E27" i="26"/>
  <c r="L27" i="26" s="1"/>
  <c r="D27" i="26"/>
  <c r="E26" i="26"/>
  <c r="L26" i="26" s="1"/>
  <c r="E25" i="26"/>
  <c r="L25" i="26" s="1"/>
  <c r="L72" i="26" l="1"/>
  <c r="K58" i="26"/>
  <c r="K47" i="26"/>
  <c r="K46" i="26"/>
  <c r="K60" i="26"/>
  <c r="K59" i="26"/>
  <c r="K27" i="26"/>
  <c r="K25" i="26"/>
  <c r="K52" i="26"/>
  <c r="K26" i="26"/>
  <c r="K51" i="26"/>
  <c r="K38" i="26"/>
  <c r="K33" i="26"/>
  <c r="K45" i="26"/>
  <c r="K56" i="26"/>
  <c r="K53" i="26"/>
  <c r="K48" i="26"/>
  <c r="K69" i="26"/>
  <c r="K57" i="26"/>
  <c r="K54" i="26"/>
  <c r="K70" i="26"/>
  <c r="K55" i="26"/>
  <c r="G36" i="33"/>
  <c r="G38" i="33"/>
  <c r="G43" i="33"/>
  <c r="G23" i="33"/>
  <c r="G13" i="33"/>
  <c r="G11" i="26"/>
  <c r="F11" i="26"/>
  <c r="C11" i="26"/>
  <c r="B11" i="26"/>
  <c r="G10" i="26"/>
  <c r="F10" i="26"/>
  <c r="C10" i="26"/>
  <c r="B10" i="26"/>
  <c r="G9" i="26"/>
  <c r="F9" i="26"/>
  <c r="C9" i="26"/>
  <c r="B9" i="26"/>
  <c r="G8" i="26"/>
  <c r="F8" i="26"/>
  <c r="C8" i="26"/>
  <c r="B8" i="26"/>
  <c r="G7" i="26"/>
  <c r="F7" i="26"/>
  <c r="C7" i="26"/>
  <c r="B7" i="26"/>
  <c r="G6" i="26"/>
  <c r="F6" i="26"/>
  <c r="C6" i="26"/>
  <c r="B6" i="26"/>
  <c r="G5" i="26"/>
  <c r="F5" i="26"/>
  <c r="C5" i="26"/>
  <c r="B5" i="26"/>
  <c r="G4" i="26"/>
  <c r="F4" i="26"/>
  <c r="C4" i="26"/>
  <c r="B4" i="26"/>
  <c r="G3" i="26"/>
  <c r="F3" i="26"/>
  <c r="C3" i="26"/>
  <c r="B3" i="26"/>
  <c r="G2" i="26"/>
  <c r="F2" i="26"/>
  <c r="C2" i="26"/>
  <c r="B2" i="26"/>
  <c r="A18" i="26"/>
  <c r="A17" i="26"/>
  <c r="A16" i="26"/>
  <c r="A15" i="26"/>
  <c r="A14" i="26"/>
  <c r="A13" i="26"/>
  <c r="A11" i="26"/>
  <c r="A10" i="26"/>
  <c r="A9" i="26"/>
  <c r="A8" i="26"/>
  <c r="A7" i="26"/>
  <c r="A6" i="26"/>
  <c r="A5" i="26"/>
  <c r="A4" i="26"/>
  <c r="A3" i="26"/>
  <c r="A2" i="26"/>
  <c r="P46" i="33"/>
  <c r="L46" i="33"/>
  <c r="P45" i="33"/>
  <c r="L45" i="33"/>
  <c r="P44" i="33"/>
  <c r="L44" i="33"/>
  <c r="P43" i="33"/>
  <c r="L43" i="33"/>
  <c r="G37" i="33"/>
  <c r="G26" i="33"/>
  <c r="G25" i="33"/>
  <c r="G21" i="33"/>
  <c r="G15" i="33"/>
  <c r="G14" i="33"/>
  <c r="G12" i="33"/>
  <c r="G11" i="33"/>
  <c r="K72" i="26" l="1"/>
  <c r="G47" i="33"/>
  <c r="G48" i="33"/>
  <c r="G49" i="33"/>
  <c r="G45" i="33"/>
  <c r="G46" i="33"/>
  <c r="G22" i="33"/>
  <c r="E11" i="26" l="1"/>
  <c r="L11" i="26" s="1"/>
  <c r="D11" i="26"/>
  <c r="E10" i="26"/>
  <c r="L10" i="26" s="1"/>
  <c r="D10" i="26"/>
  <c r="E9" i="26"/>
  <c r="L9" i="26" s="1"/>
  <c r="E8" i="26"/>
  <c r="L8" i="26" s="1"/>
  <c r="E7" i="26"/>
  <c r="L7" i="26" s="1"/>
  <c r="D7" i="26"/>
  <c r="K9" i="26" l="1"/>
  <c r="K7" i="26"/>
  <c r="K8" i="26"/>
  <c r="K10" i="26"/>
  <c r="K11" i="26"/>
  <c r="G9" i="33"/>
  <c r="E6" i="26"/>
  <c r="L6" i="26" s="1"/>
  <c r="E5" i="26"/>
  <c r="L5" i="26" s="1"/>
  <c r="E4" i="26"/>
  <c r="L4" i="26" s="1"/>
  <c r="D6" i="26"/>
  <c r="D5" i="26"/>
  <c r="D4" i="26"/>
  <c r="E3" i="26"/>
  <c r="L3" i="26" s="1"/>
  <c r="E2" i="26"/>
  <c r="E12" i="26" s="1"/>
  <c r="E74" i="26" s="1"/>
  <c r="D3" i="26"/>
  <c r="D2" i="26"/>
  <c r="D12" i="26" s="1"/>
  <c r="D74" i="26" s="1"/>
  <c r="D17" i="33" l="1"/>
  <c r="D20" i="33" s="1"/>
  <c r="L2" i="26"/>
  <c r="L12" i="26" s="1"/>
  <c r="L74" i="26" s="1"/>
  <c r="D8" i="33"/>
  <c r="K2" i="26"/>
  <c r="K3" i="26"/>
  <c r="K4" i="26"/>
  <c r="K6" i="26"/>
  <c r="K5" i="26"/>
  <c r="G44" i="33"/>
  <c r="G29" i="33"/>
  <c r="K12" i="26" l="1"/>
  <c r="K74" i="26" s="1"/>
  <c r="D35" i="33" s="1"/>
  <c r="D27" i="33"/>
  <c r="I15" i="33" s="1"/>
  <c r="G8" i="33"/>
  <c r="G30" i="33"/>
  <c r="G19" i="33"/>
  <c r="I22" i="33" l="1"/>
  <c r="I23" i="33" s="1"/>
  <c r="G20" i="33"/>
  <c r="G27" i="33"/>
  <c r="G35" i="33"/>
  <c r="G40" i="33" s="1"/>
  <c r="G17" i="33"/>
  <c r="G32" i="33" l="1"/>
  <c r="G31" i="6"/>
  <c r="D45" i="6"/>
  <c r="F49" i="6" s="1"/>
  <c r="D29" i="6"/>
  <c r="G29" i="6" s="1"/>
  <c r="D18" i="6"/>
  <c r="G18" i="6" s="1"/>
  <c r="D17" i="6"/>
  <c r="D11" i="6"/>
  <c r="D25" i="6"/>
  <c r="D27" i="6" s="1"/>
  <c r="G27" i="6" s="1"/>
  <c r="D24" i="6"/>
  <c r="G24" i="6" s="1"/>
  <c r="G19" i="6"/>
  <c r="G12" i="6"/>
  <c r="G10" i="6"/>
  <c r="G9" i="6"/>
  <c r="G6" i="6"/>
  <c r="G5" i="6"/>
  <c r="O34" i="2"/>
  <c r="O36" i="2"/>
  <c r="O35" i="2"/>
  <c r="N53" i="2"/>
  <c r="N52" i="2"/>
  <c r="N51" i="2"/>
  <c r="L44" i="2"/>
  <c r="O31" i="2"/>
  <c r="O30" i="2"/>
  <c r="L14" i="2"/>
  <c r="N32" i="2"/>
  <c r="N31" i="2"/>
  <c r="N30" i="2"/>
  <c r="N49" i="2"/>
  <c r="N48" i="2"/>
  <c r="N47" i="2"/>
  <c r="L46" i="2"/>
  <c r="N44" i="2"/>
  <c r="L24" i="2"/>
  <c r="L23" i="2"/>
  <c r="L22" i="2"/>
  <c r="L21" i="2"/>
  <c r="L20" i="2"/>
  <c r="L13" i="2"/>
  <c r="L19" i="2"/>
  <c r="F50" i="6" l="1"/>
  <c r="F48" i="6"/>
  <c r="D28" i="6"/>
  <c r="G28" i="6" s="1"/>
  <c r="D26" i="6"/>
  <c r="G26" i="6" s="1"/>
  <c r="G25" i="6"/>
  <c r="O38" i="2"/>
  <c r="O40" i="2" s="1"/>
  <c r="O14" i="2"/>
  <c r="O13" i="2"/>
  <c r="O25" i="2"/>
  <c r="O24" i="2"/>
  <c r="O23" i="2"/>
  <c r="O22" i="2"/>
  <c r="O21" i="2"/>
  <c r="O20" i="2"/>
  <c r="O27" i="2" s="1"/>
  <c r="O19" i="2"/>
  <c r="O12" i="2"/>
  <c r="O11" i="2"/>
  <c r="O10" i="2"/>
  <c r="O8" i="2"/>
  <c r="O7" i="2"/>
  <c r="O6" i="2"/>
  <c r="O5" i="2"/>
  <c r="O16" i="2" s="1"/>
  <c r="G51" i="2"/>
  <c r="O4" i="2"/>
  <c r="G11" i="6" l="1"/>
  <c r="G17" i="6"/>
  <c r="G21" i="6" s="1"/>
  <c r="G8" i="6"/>
  <c r="G4" i="6" l="1"/>
  <c r="G14" i="6" s="1"/>
  <c r="F36" i="6" l="1"/>
  <c r="G36" i="6" s="1"/>
  <c r="F35" i="6"/>
  <c r="G35" i="6" s="1"/>
  <c r="F34" i="6"/>
  <c r="G34" i="6" s="1"/>
  <c r="G38" i="6" l="1"/>
  <c r="G41" i="6" s="1"/>
  <c r="G50" i="33"/>
  <c r="G52" i="33" s="1"/>
  <c r="F55" i="33" s="1"/>
  <c r="G55" i="33" l="1"/>
  <c r="F57" i="33"/>
  <c r="G57" i="33" s="1"/>
  <c r="F56" i="33"/>
  <c r="G56" i="33" s="1"/>
  <c r="G59" i="33" l="1"/>
  <c r="G62" i="33" l="1"/>
  <c r="J53" i="33"/>
</calcChain>
</file>

<file path=xl/sharedStrings.xml><?xml version="1.0" encoding="utf-8"?>
<sst xmlns="http://schemas.openxmlformats.org/spreadsheetml/2006/main" count="2264" uniqueCount="353">
  <si>
    <t>GR Run</t>
  </si>
  <si>
    <t>Comments</t>
  </si>
  <si>
    <t>Side</t>
  </si>
  <si>
    <t>Left</t>
  </si>
  <si>
    <t>EXISTING</t>
  </si>
  <si>
    <t>PROPOSED</t>
  </si>
  <si>
    <t>Approach Unit</t>
  </si>
  <si>
    <t>Departure Unit</t>
  </si>
  <si>
    <t>Type T</t>
  </si>
  <si>
    <t>Right</t>
  </si>
  <si>
    <t>Type A</t>
  </si>
  <si>
    <t>Type E  (SKT)</t>
  </si>
  <si>
    <t>SLM start</t>
  </si>
  <si>
    <t>SLM end</t>
  </si>
  <si>
    <t>PID#</t>
  </si>
  <si>
    <t>On NHS?</t>
  </si>
  <si>
    <t>Offset from TW</t>
  </si>
  <si>
    <t>Omit post for culvert? Y/N</t>
  </si>
  <si>
    <t>Approach Hazard</t>
  </si>
  <si>
    <t>Departure Hazard</t>
  </si>
  <si>
    <t>Rail Length</t>
  </si>
  <si>
    <t>Culvert?  Y/N (#):  Fillover Depth, (pipe size)</t>
  </si>
  <si>
    <t>ADT=</t>
  </si>
  <si>
    <t>Function Class=</t>
  </si>
  <si>
    <t>Type E  (ET-Plus)</t>
  </si>
  <si>
    <t>Item No.</t>
  </si>
  <si>
    <t>Description</t>
  </si>
  <si>
    <t>Unit Price</t>
  </si>
  <si>
    <t>Total</t>
  </si>
  <si>
    <t>Quantity</t>
  </si>
  <si>
    <t>202E38000</t>
  </si>
  <si>
    <t>Guardrail Removed</t>
  </si>
  <si>
    <t>202E42000</t>
  </si>
  <si>
    <t>Anchor Assembly Removed, Type A</t>
  </si>
  <si>
    <t>Unit</t>
  </si>
  <si>
    <t>FT</t>
  </si>
  <si>
    <t>EA</t>
  </si>
  <si>
    <t>202E42010</t>
  </si>
  <si>
    <t>Anchor Assembly Removed, Type E</t>
  </si>
  <si>
    <t>202E42040</t>
  </si>
  <si>
    <t>Anchor Assembly Removed, Type T</t>
  </si>
  <si>
    <t>202E47000</t>
  </si>
  <si>
    <t>Bridge Terminal Assembly Removed</t>
  </si>
  <si>
    <t>606E15100</t>
  </si>
  <si>
    <t>606E26150</t>
  </si>
  <si>
    <t>Anchor Assembly MGS, Type E</t>
  </si>
  <si>
    <t>606E26550</t>
  </si>
  <si>
    <t>Anchor Assembly MGS, Type T</t>
  </si>
  <si>
    <t>SUB-TOTAL</t>
  </si>
  <si>
    <t>EROSION CONTROL</t>
  </si>
  <si>
    <t>203E20001</t>
  </si>
  <si>
    <t>CY</t>
  </si>
  <si>
    <t>659E20000</t>
  </si>
  <si>
    <t>Commercial Fertilizer</t>
  </si>
  <si>
    <t>Ton</t>
  </si>
  <si>
    <t>659E00510</t>
  </si>
  <si>
    <t>Seeding &amp; Mulching, Class 2</t>
  </si>
  <si>
    <t>SY</t>
  </si>
  <si>
    <t>659E31000</t>
  </si>
  <si>
    <t>Lime</t>
  </si>
  <si>
    <t>Acre</t>
  </si>
  <si>
    <t>670E00500</t>
  </si>
  <si>
    <t>659E35000</t>
  </si>
  <si>
    <t>Water</t>
  </si>
  <si>
    <t>Mgal</t>
  </si>
  <si>
    <t>Slope Erosion Protection</t>
  </si>
  <si>
    <t>832E3000</t>
  </si>
  <si>
    <t>Erosion Control</t>
  </si>
  <si>
    <t>ROADWAY</t>
  </si>
  <si>
    <t>606E5000</t>
  </si>
  <si>
    <t>Reshaping Berm</t>
  </si>
  <si>
    <t>Barrier Reflector, Type 2, Bi-Directional</t>
  </si>
  <si>
    <t>INCIDENTALS</t>
  </si>
  <si>
    <t>614E11000</t>
  </si>
  <si>
    <t>Maintaining Traffic</t>
  </si>
  <si>
    <t>LS</t>
  </si>
  <si>
    <t>623E10001</t>
  </si>
  <si>
    <t>624E10000</t>
  </si>
  <si>
    <t>Mobilization</t>
  </si>
  <si>
    <t>Guardrail, Type MGS w/ Long Posts</t>
  </si>
  <si>
    <t>Embankment</t>
  </si>
  <si>
    <t>Construction Layout Stakes &amp; Surveying</t>
  </si>
  <si>
    <t>630E03100</t>
  </si>
  <si>
    <t>Ground Mounted Support, No. 3 Post</t>
  </si>
  <si>
    <t>630E85100</t>
  </si>
  <si>
    <t xml:space="preserve">Removal of Ground Mounted sign &amp; Reerection </t>
  </si>
  <si>
    <t>690E50350</t>
  </si>
  <si>
    <t>Mailbox Removed &amp; Reset</t>
  </si>
  <si>
    <t>102492:</t>
  </si>
  <si>
    <t>626E00110</t>
  </si>
  <si>
    <t>TOTAL=</t>
  </si>
  <si>
    <t>PROJECT COSTS PER LF OF RAIL INSTALLED</t>
  </si>
  <si>
    <t>=</t>
  </si>
  <si>
    <t>Percentage of construction costs</t>
  </si>
  <si>
    <t>102492 CONSTRUCTION COSTS</t>
  </si>
  <si>
    <t>Anchor Assembly MGS, Type A</t>
  </si>
  <si>
    <t>606E25550</t>
  </si>
  <si>
    <t>606E50000</t>
  </si>
  <si>
    <t>TRAFFIC CONTROL</t>
  </si>
  <si>
    <t>USE:</t>
  </si>
  <si>
    <t>% of construction costs</t>
  </si>
  <si>
    <t>ESTIMATE FOR GR RUNS 1 - 5 ONLY</t>
  </si>
  <si>
    <t>Recommendations</t>
  </si>
  <si>
    <t>App. Unit</t>
  </si>
  <si>
    <t>Dep. Unit</t>
  </si>
  <si>
    <t>606E17360</t>
  </si>
  <si>
    <t>Guardrail, Type MGS, Long-Span</t>
  </si>
  <si>
    <t>832E30000</t>
  </si>
  <si>
    <t>202E38001</t>
  </si>
  <si>
    <t>Guardrail Removed, As Per Plan</t>
  </si>
  <si>
    <t>Benching Required?  Y/N</t>
  </si>
  <si>
    <t>TOTAL =</t>
  </si>
  <si>
    <t>202E42050</t>
  </si>
  <si>
    <t>Anchor Assembly Removed, Type B</t>
  </si>
  <si>
    <t>606E98000</t>
  </si>
  <si>
    <t>Guardrail, Misc.:  Shoulder Support Benching</t>
  </si>
  <si>
    <t>Tangent or greater than 1,148' radius = 100' spacing /  less than 1,148' radius = 50' spacing</t>
  </si>
  <si>
    <t>Length per post = 15'</t>
  </si>
  <si>
    <t xml:space="preserve">Removal of Ground Mounted Sign &amp; Reerection </t>
  </si>
  <si>
    <t>630E86002</t>
  </si>
  <si>
    <t>Removal of Ground Mounted Post Support &amp; Disposal</t>
  </si>
  <si>
    <t>GRADING:</t>
  </si>
  <si>
    <t>EMBANKMENT:</t>
  </si>
  <si>
    <t>TYPE E UNIT =</t>
  </si>
  <si>
    <t xml:space="preserve">TYPE A UNIT = </t>
  </si>
  <si>
    <t>TYPE T UNIT =</t>
  </si>
  <si>
    <t>Reset/Relocate mailbox(es) #</t>
  </si>
  <si>
    <t>Signs #</t>
  </si>
  <si>
    <t>LONG SPAN UNIT</t>
  </si>
  <si>
    <t>Benched Rail</t>
  </si>
  <si>
    <t>PLAN SPLIT:</t>
  </si>
  <si>
    <t>TYPE A UNIT = 7 CY</t>
  </si>
  <si>
    <t>TYPE T UNIT = 4 CY</t>
  </si>
  <si>
    <t xml:space="preserve">TYPE B UNIT = </t>
  </si>
  <si>
    <t>TYPE B UNIT = 11 CY</t>
  </si>
  <si>
    <t>Reduce post spacing for UT Poles? Y/N</t>
  </si>
  <si>
    <t>LT</t>
  </si>
  <si>
    <t>RT</t>
  </si>
  <si>
    <t>Required Offset from TW =</t>
  </si>
  <si>
    <t>8'</t>
  </si>
  <si>
    <t>TYPE T</t>
  </si>
  <si>
    <t>TYPE A</t>
  </si>
  <si>
    <t>10'</t>
  </si>
  <si>
    <t>TYPE E</t>
  </si>
  <si>
    <t>6'</t>
  </si>
  <si>
    <t>9'</t>
  </si>
  <si>
    <t>606E19001</t>
  </si>
  <si>
    <t>Guardrail Post, Steel, As Per Plan</t>
  </si>
  <si>
    <t>606E35002</t>
  </si>
  <si>
    <t>MGS Bridge Terminal Assembly, Type 1</t>
  </si>
  <si>
    <t>606E35140</t>
  </si>
  <si>
    <t>Bridge Terminal Assembly, Type 4</t>
  </si>
  <si>
    <t>204E50001</t>
  </si>
  <si>
    <t>Geotextile Fabric, As Per Plan</t>
  </si>
  <si>
    <t>4'</t>
  </si>
  <si>
    <t>BRIDGE</t>
  </si>
  <si>
    <t>7'</t>
  </si>
  <si>
    <t>5'</t>
  </si>
  <si>
    <t>12'</t>
  </si>
  <si>
    <t>BTA 1</t>
  </si>
  <si>
    <t>BTA 4</t>
  </si>
  <si>
    <t>11'</t>
  </si>
  <si>
    <t>*From Project 108312:</t>
  </si>
  <si>
    <t>* Avg. Costs from All Bidders</t>
  </si>
  <si>
    <t>606E34600</t>
  </si>
  <si>
    <t>MGS Bridge Terminal Assembly, Type TST-2</t>
  </si>
  <si>
    <t>Barrier Reflector,Bi-directional*</t>
  </si>
  <si>
    <t>*  Tangent or greater than 1,148' radius = 100' spacing                                                         less than 1,148' radius = 50' spacing</t>
  </si>
  <si>
    <t>Project Disturbed Area (acres):</t>
  </si>
  <si>
    <t>(x)SY/ 4840 sy per acre</t>
  </si>
  <si>
    <t>Guardrail, Misc.:  Existing W-Beam for Shoulder Support Benching</t>
  </si>
  <si>
    <t xml:space="preserve">SKIP. OWNED BY MUNICIPALITY </t>
  </si>
  <si>
    <t>12' SPAN BRIDGE W/ 1' OF COVER</t>
  </si>
  <si>
    <t>Y, 72" PIPE W/ 3' OF COVER</t>
  </si>
  <si>
    <t>Y, 60" PIPE W/ 2' OF COVER</t>
  </si>
  <si>
    <t>N</t>
  </si>
  <si>
    <t>13' SPAN BOX CULVERT, UNKNOWN COVER</t>
  </si>
  <si>
    <t>PR. ARTERIAL (southern segment only) / MAJOR COLLECTOR (northern segment)</t>
  </si>
  <si>
    <t>YES (southern segment only)/ NO (northern segment)</t>
  </si>
  <si>
    <t>12712 - 4842</t>
  </si>
  <si>
    <t>10' - 8'</t>
  </si>
  <si>
    <t>Posted Speed Limit=</t>
  </si>
  <si>
    <t>App. LON (FT)</t>
  </si>
  <si>
    <t>Dep. LON (FT)</t>
  </si>
  <si>
    <t>App. CZ (FT)</t>
  </si>
  <si>
    <t>Dep. CZ (FT)</t>
  </si>
  <si>
    <t>Rail Length (LF)</t>
  </si>
  <si>
    <t>55 MPH</t>
  </si>
  <si>
    <t>-</t>
  </si>
  <si>
    <t>Y, 44" PIPE W/ 3' OF COVER</t>
  </si>
  <si>
    <t>watch post spacing at culvert.  Omit 1 post if necessary.</t>
  </si>
  <si>
    <t>PIPE</t>
  </si>
  <si>
    <t>Install Type E at departure end</t>
  </si>
  <si>
    <t>Install Type E at approach end</t>
  </si>
  <si>
    <t>LON on approach can not be met due to field drive</t>
  </si>
  <si>
    <t>Install Type T at departure &amp; wrap field drive, 12.5' @ 10' R</t>
  </si>
  <si>
    <t>Y, 72" PIPE W/ 2' OF COVER</t>
  </si>
  <si>
    <t>CULVERT</t>
  </si>
  <si>
    <t xml:space="preserve">LON on departure can not be met due to drive. </t>
  </si>
  <si>
    <t xml:space="preserve">LON on departure can not be met due to field drive.  Lengthen departure end by 12.5' (to get rail out of ditch). </t>
  </si>
  <si>
    <t>Lengthen approach end by 12.5'.  Install Type T &amp; wrap drive, 12.5' @ 15' R</t>
  </si>
  <si>
    <t>Install Type T at departure &amp; wrap drive, 12.5' @ 10' R</t>
  </si>
  <si>
    <t>Lenghten approach end by 62.5'.  Install Type T &amp; wrap drive, 12.5' @ 10' R</t>
  </si>
  <si>
    <t>Y, 96" PIPE W/ 2' OF COVER</t>
  </si>
  <si>
    <t>YES</t>
  </si>
  <si>
    <t>Omit 1 post at culvert</t>
  </si>
  <si>
    <t>Install Type T at approach end &amp; wrap field drive, 12.5' @ 10' R</t>
  </si>
  <si>
    <t>Lengthen departure end by 25'.  Install Type T &amp; wrap drive, 12.5' @ 15' R</t>
  </si>
  <si>
    <t>Y, 17.5' SPAN BOX CULVERT</t>
  </si>
  <si>
    <t>N, 50' LONG SPAN</t>
  </si>
  <si>
    <t>202E38500</t>
  </si>
  <si>
    <t>Bridge Railing Removed</t>
  </si>
  <si>
    <t>Install 50' Long span at bridge.  Remove 25' existing bridge rail.</t>
  </si>
  <si>
    <t>LON on approach can not be met due to drive.</t>
  </si>
  <si>
    <t>Install Type T at approach &amp; wrap drive, 12.5' @ 15' R</t>
  </si>
  <si>
    <t>???</t>
  </si>
  <si>
    <t>Y, 75" PIPE W/ 2' OF COVER</t>
  </si>
  <si>
    <t>Install Type T &amp; wrap drive, 25' @ 8' R  (due to long span)</t>
  </si>
  <si>
    <t>Omit 1 post at culvert.  (Replace in kind)</t>
  </si>
  <si>
    <t>LON on approach can not be met due to drive.  Omit 1 post at culvert.   (Replace in kind)</t>
  </si>
  <si>
    <t>Install Type T at approach &amp; wrap drive, 12.5' @ 20' R</t>
  </si>
  <si>
    <t>N, 43.75' LONG SPAN</t>
  </si>
  <si>
    <t>Y</t>
  </si>
  <si>
    <t>Lenghten departure end by 62.5' to meet LON.  Install Type E at departure end</t>
  </si>
  <si>
    <t>Can not meet LON on departure end due to drive</t>
  </si>
  <si>
    <t>Watch post spacing at pipe.  (Can't omit 1 post at departure)</t>
  </si>
  <si>
    <t>Lenghten the approach end by 12.5' to meet LON.  Install Type E</t>
  </si>
  <si>
    <t>Shorten departure end by 12.5' &amp; Install Type E</t>
  </si>
  <si>
    <t>Install Type T at departure &amp; wrap drive, 25' @ 20' R</t>
  </si>
  <si>
    <t>Lenghten approach end by 75'.  Install Type T &amp; wrap drive, 12.5' @ 15' R</t>
  </si>
  <si>
    <t>Install 600' of MGS</t>
  </si>
  <si>
    <t>Install Type T at departure end &amp; wrap drive, 12.5' @ 10' R</t>
  </si>
  <si>
    <t>Install Type T at approach &amp; wrap field drive, 12.5' @ 10' R</t>
  </si>
  <si>
    <t>21' SPAN BOX CULVERT</t>
  </si>
  <si>
    <t>23' SPAN BOX CULVERT</t>
  </si>
  <si>
    <t>49' SPAN BRIDGE</t>
  </si>
  <si>
    <t>48' SPAN BRIDGE</t>
  </si>
  <si>
    <t>55' SPAN BRIDGE</t>
  </si>
  <si>
    <t>Install Type T at departure &amp; wrap drive, 12.5' @ 20' R</t>
  </si>
  <si>
    <t>Install 450' of MGS</t>
  </si>
  <si>
    <t>Install 700' of MGS</t>
  </si>
  <si>
    <t>Install Type T at departure &amp; wrap drive, 12.5' @ 15' R</t>
  </si>
  <si>
    <t>Lenghten approach end by 25'.  Install Type T &amp; wrap drive, 12.5' @ 20' R</t>
  </si>
  <si>
    <t>Install 850' of MGS</t>
  </si>
  <si>
    <t>Install Type T at approach &amp; wrap drive, 12.5' @ 10' R</t>
  </si>
  <si>
    <t>Install 487.5' of MGS</t>
  </si>
  <si>
    <t>Install Type A at approach end (on side road)</t>
  </si>
  <si>
    <t>wrap LIC-62, 37.5' @ 25' R.  Install 662.5' of MGS</t>
  </si>
  <si>
    <t>SKIP. OWNED BY MUNICIPALITY &amp; RAIL IS MGS</t>
  </si>
  <si>
    <t>BTA TST</t>
  </si>
  <si>
    <t>Install 762.5' of MGS</t>
  </si>
  <si>
    <t>Wrap side road, 50' @ 60' R</t>
  </si>
  <si>
    <t>Lengthen departure by 12.5' &amp; Install Type A (on side road)</t>
  </si>
  <si>
    <t>Install Type T at approach end &amp; wrap drive, 12.5' @ 10' R</t>
  </si>
  <si>
    <t>Install 337.5' of MGS</t>
  </si>
  <si>
    <t>Install Type T at departure end &amp; wrap drive, 12.5' @ 15' R</t>
  </si>
  <si>
    <t>??</t>
  </si>
  <si>
    <t>Install 162.5' of MGS</t>
  </si>
  <si>
    <t>BRIDGE LIC-62-02.39</t>
  </si>
  <si>
    <t>BRIDGE LIC-62-05.95</t>
  </si>
  <si>
    <t>BRIDGE LIC-62-08.45</t>
  </si>
  <si>
    <t>BRIDGE LIC-62-10.57</t>
  </si>
  <si>
    <t>BRIDGE LIC-62-11.04</t>
  </si>
  <si>
    <t>BRIDGE LIC-62-13.00</t>
  </si>
  <si>
    <t>BRIDGE LIC-62-15.37</t>
  </si>
  <si>
    <t>BRIDGE LIC-62-18.45</t>
  </si>
  <si>
    <t>NO FUTURE BRIDGE WORK PLANNED</t>
  </si>
  <si>
    <t>TYPE E UNIT = 34 CY</t>
  </si>
  <si>
    <t>ACRES</t>
  </si>
  <si>
    <t>LIC-62 Preliminary Estimate</t>
  </si>
  <si>
    <t>SKIP RUN, CAN NOT DO LONG SPAN OR MGS DUE TO DRIVEWAY</t>
  </si>
  <si>
    <t>N,  43.75' LONG SPAN</t>
  </si>
  <si>
    <t>N,  50' LONG SPAN</t>
  </si>
  <si>
    <t xml:space="preserve">TYPE E </t>
  </si>
  <si>
    <t>Install 43.75' Long Span unit at culvert. Remove 18.75' of bridge railing</t>
  </si>
  <si>
    <t>BRIDGE LIC-62-13.89.  No future bridge work anticipated</t>
  </si>
  <si>
    <t xml:space="preserve">Install 225' of MGS </t>
  </si>
  <si>
    <t>Lengthen approach end by 50' &amp; Install Type T.  Wrap drive, 12.5' @ 20' R</t>
  </si>
  <si>
    <t>Install 50' Long Span unit at culvert. Remove 25' of existing bridge railing</t>
  </si>
  <si>
    <t>Install 87.5' of MGS</t>
  </si>
  <si>
    <t>Remove existing BTA 4 &amp; replace with new BTA 4</t>
  </si>
  <si>
    <t>Install 137.5' of MGS (transition height)</t>
  </si>
  <si>
    <t>Install 187.5' of MGS (transition height)</t>
  </si>
  <si>
    <t>Install 87.5' of MGS (transition height)</t>
  </si>
  <si>
    <t>Install 125' of MGS (transition height)</t>
  </si>
  <si>
    <t>Install 112.5' of MGS (transition height)</t>
  </si>
  <si>
    <t>Install 162.5' of MGS (transition height)</t>
  </si>
  <si>
    <t>Install Type T at approach end &amp; wrap drive, 12.5' @ 15' R</t>
  </si>
  <si>
    <t>Install 50' of MGS (transition height)</t>
  </si>
  <si>
    <t>Install 175' of MGS (transition height)</t>
  </si>
  <si>
    <t>Install 425' of MGS (transition height)</t>
  </si>
  <si>
    <t>Install 112.5' of MGS (transition height) &amp; wrap side road</t>
  </si>
  <si>
    <t>Install Type A at approach end (along side road)</t>
  </si>
  <si>
    <t>Install Type T &amp; wrap drive, 12.5' @ 20' R</t>
  </si>
  <si>
    <t>Install Type T at departure end &amp; wrap drive, 25' @ 20' R</t>
  </si>
  <si>
    <t>Install 150' of MGS (transition height)</t>
  </si>
  <si>
    <t>Install 37.5' of MGS (transition height)</t>
  </si>
  <si>
    <t>Install 37.5' of MGS (transition height) &amp; wrap side road</t>
  </si>
  <si>
    <t>Install Type A at departure end (along side road)</t>
  </si>
  <si>
    <t>Install 87.5' of MGS (transition height) &amp; wrap side road</t>
  </si>
  <si>
    <t>Install Type T at approach end &amp; wrap drive, 12.5' @ 15' R.</t>
  </si>
  <si>
    <t>LON on approach can not be met due to field drive.  Install Type T &amp; wrap field drive, 12.5' @ 10' R</t>
  </si>
  <si>
    <t>Install 150' of MGS</t>
  </si>
  <si>
    <t>Install 375' of MGS</t>
  </si>
  <si>
    <t xml:space="preserve">Omit 1 post at culvert.  Lenghten approach end by 62.5'. </t>
  </si>
  <si>
    <t>Install 425' of MGS</t>
  </si>
  <si>
    <t>Install 412.5' of MGS</t>
  </si>
  <si>
    <t>LON on approach can not be met due to drive.  Install Type T &amp; wrap drive, 12.5' @ 15' R</t>
  </si>
  <si>
    <t>Install 262.5' of MGS</t>
  </si>
  <si>
    <t>LON on departure can not be met due to drive. Install Type T &amp; wrap drive, 12.5' @ 10' R</t>
  </si>
  <si>
    <t>Install 350'of MGS</t>
  </si>
  <si>
    <t>Lengthen departure end by 12.5' (to get rail out of ditch).  Install Type T &amp; wrap field drive, 12.5' @ 10' R</t>
  </si>
  <si>
    <t xml:space="preserve">Install Type E at approach end.  </t>
  </si>
  <si>
    <t xml:space="preserve">Install 237.5' of MGS.  LON on departure can not be met due to field drive.  </t>
  </si>
  <si>
    <t xml:space="preserve">Install Type T at  approach end &amp; wrap drive, 12.5' @ 10' R.  </t>
  </si>
  <si>
    <t>Install Type T at departure end &amp; wrap drive, 25' @ 8' R  (due to long span)</t>
  </si>
  <si>
    <t>Install 462.5' of MGS</t>
  </si>
  <si>
    <t>Install 237.5' of MGS</t>
  </si>
  <si>
    <t>Install 43.75' Long Span unit at culvert.</t>
  </si>
  <si>
    <t>Install 187.5' of MGS</t>
  </si>
  <si>
    <t>Install 137.5' of MGS</t>
  </si>
  <si>
    <t>Can not meet LON on departure end due to drive.  Install Type T &amp; wrap drive, 12.5' @ 20' R</t>
  </si>
  <si>
    <t>Install 550' of MGS</t>
  </si>
  <si>
    <t>Install 587.5' of MGS</t>
  </si>
  <si>
    <t>Install 387.5' of MGS</t>
  </si>
  <si>
    <t>Lengthen approach end by 50' &amp; Install Type T.  Wrap drive, 12.5' @ 20' R.</t>
  </si>
  <si>
    <t>Lenghten departure end by 87.5' to meet LON &amp; Long Span requirements.  Install Type E at departure end</t>
  </si>
  <si>
    <t>Install 300' of MGS</t>
  </si>
  <si>
    <t xml:space="preserve">Install 262.5' of MGS </t>
  </si>
  <si>
    <t xml:space="preserve">wrap LIC-62, 37.5' @ 25' R.  </t>
  </si>
  <si>
    <t>Install 662.5' of MGS</t>
  </si>
  <si>
    <t>Can not meet LON due to drive. Wrap driveway 25' @ 15' R</t>
  </si>
  <si>
    <t>606E16001</t>
  </si>
  <si>
    <t>Guardrail Rebuilt, As Per Plan</t>
  </si>
  <si>
    <t>Install 43.75 Long Span unit at culvert.  Remove 18.75' of bridge railing</t>
  </si>
  <si>
    <t>Remove Bridge Railing</t>
  </si>
  <si>
    <t>Replace Bridge W-beam rail</t>
  </si>
  <si>
    <t>Project Total</t>
  </si>
  <si>
    <t>*From Project 101235:</t>
  </si>
  <si>
    <t>AVG:</t>
  </si>
  <si>
    <t>Install 12.5' of MGS and Type T at departure end (along drive).  Wrap drive at end of rail at fence, 12.5' @ 10' R</t>
  </si>
  <si>
    <t>Install Type E at approach end (along side road)</t>
  </si>
  <si>
    <t>SKIP RUN WEST OF BRIDGE ONLY, CAN NOT DO LONG SPAN OR MGS DUE TO DRIVEWAY</t>
  </si>
  <si>
    <t>Install new BTA 4 at east side of bridge.  Install 37.5' of MGS (transition height)</t>
  </si>
  <si>
    <t>Install Type T at approach end &amp; wrap drive, 12.5' @ 8' R</t>
  </si>
  <si>
    <t>Install 800' of MGS</t>
  </si>
  <si>
    <t>Lenghten app end by 50'.  Install Type T at approach end &amp; wrap drive, 12.5' @ 15' R.</t>
  </si>
  <si>
    <t>TYPE T &amp; TYPE A</t>
  </si>
  <si>
    <t>PLAN SPLIT:  02/NHS</t>
  </si>
  <si>
    <t>PLAN SPLIT:  01/STR</t>
  </si>
  <si>
    <t>14 -TYPE E REMOVED, 6 - TYPE T REMOVED;  11 - TYPE E NEW, 9 - TYPE T NEW</t>
  </si>
  <si>
    <t>02/NHS PLAN SPLIT:</t>
  </si>
  <si>
    <t>01/STR PLAN SPLIT: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</si>
</sst>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#,##0.0"/>
    <numFmt numFmtId="165" formatCode="0.0"/>
    <numFmt numFmtId="166" formatCode="0.000"/>
    <numFmt numFmtId="167" formatCode="&quot;$&quot;#,##0.00"/>
    <numFmt numFmtId="168" formatCode="0.0000000000"/>
  </numFmts>
  <fonts count="24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0A5F3"/>
        <bgColor indexed="64"/>
      </patternFill>
    </fill>
    <fill>
      <patternFill patternType="solid">
        <fgColor rgb="FFFF66CC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167" fontId="0" fillId="0" borderId="4" xfId="0" applyNumberFormat="1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wrapText="1"/>
    </xf>
    <xf numFmtId="167" fontId="0" fillId="0" borderId="7" xfId="0" applyNumberFormat="1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167" fontId="0" fillId="0" borderId="8" xfId="0" applyNumberFormat="1" applyBorder="1" applyAlignment="1">
      <alignment horizontal="center" wrapText="1"/>
    </xf>
    <xf numFmtId="167" fontId="6" fillId="0" borderId="0" xfId="0" applyNumberFormat="1" applyFont="1" applyAlignment="1">
      <alignment horizontal="center" wrapText="1"/>
    </xf>
    <xf numFmtId="167" fontId="6" fillId="0" borderId="7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wrapText="1"/>
    </xf>
    <xf numFmtId="167" fontId="7" fillId="2" borderId="1" xfId="0" applyNumberFormat="1" applyFont="1" applyFill="1" applyBorder="1" applyAlignment="1">
      <alignment horizontal="center" wrapText="1"/>
    </xf>
    <xf numFmtId="167" fontId="7" fillId="2" borderId="10" xfId="0" applyNumberFormat="1" applyFont="1" applyFill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0" fontId="6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165" fontId="0" fillId="0" borderId="18" xfId="0" applyNumberForma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0" fillId="0" borderId="18" xfId="0" applyBorder="1" applyAlignment="1">
      <alignment horizontal="left" wrapText="1"/>
    </xf>
    <xf numFmtId="164" fontId="2" fillId="0" borderId="18" xfId="0" applyNumberFormat="1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166" fontId="0" fillId="0" borderId="20" xfId="0" applyNumberFormat="1" applyBorder="1" applyAlignment="1">
      <alignment horizontal="center" wrapText="1"/>
    </xf>
    <xf numFmtId="165" fontId="0" fillId="0" borderId="20" xfId="0" applyNumberForma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0" fillId="0" borderId="21" xfId="0" applyBorder="1" applyAlignment="1">
      <alignment horizontal="left" wrapText="1"/>
    </xf>
    <xf numFmtId="164" fontId="2" fillId="0" borderId="20" xfId="0" applyNumberFormat="1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166" fontId="2" fillId="0" borderId="19" xfId="0" applyNumberFormat="1" applyFont="1" applyBorder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20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167" fontId="2" fillId="0" borderId="0" xfId="0" applyNumberFormat="1" applyFont="1" applyAlignment="1">
      <alignment wrapText="1"/>
    </xf>
    <xf numFmtId="167" fontId="12" fillId="0" borderId="0" xfId="0" applyNumberFormat="1" applyFont="1" applyAlignment="1">
      <alignment wrapText="1"/>
    </xf>
    <xf numFmtId="0" fontId="2" fillId="0" borderId="34" xfId="0" applyFont="1" applyBorder="1" applyAlignment="1">
      <alignment horizontal="center" wrapText="1"/>
    </xf>
    <xf numFmtId="166" fontId="0" fillId="0" borderId="18" xfId="0" applyNumberFormat="1" applyBorder="1" applyAlignment="1">
      <alignment horizontal="center" wrapText="1"/>
    </xf>
    <xf numFmtId="166" fontId="2" fillId="0" borderId="18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19" xfId="0" applyFont="1" applyBorder="1" applyAlignment="1">
      <alignment horizontal="left" wrapText="1"/>
    </xf>
    <xf numFmtId="0" fontId="0" fillId="0" borderId="20" xfId="0" applyBorder="1" applyAlignment="1">
      <alignment horizontal="left" wrapText="1"/>
    </xf>
    <xf numFmtId="165" fontId="0" fillId="0" borderId="20" xfId="0" applyNumberFormat="1" applyBorder="1" applyAlignment="1">
      <alignment horizontal="left" wrapText="1"/>
    </xf>
    <xf numFmtId="164" fontId="2" fillId="0" borderId="20" xfId="0" applyNumberFormat="1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4" fontId="2" fillId="0" borderId="34" xfId="0" applyNumberFormat="1" applyFont="1" applyBorder="1" applyAlignment="1">
      <alignment horizontal="left" wrapText="1"/>
    </xf>
    <xf numFmtId="4" fontId="2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0" fillId="0" borderId="4" xfId="0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0" fillId="0" borderId="37" xfId="0" applyNumberForma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/>
    <xf numFmtId="0" fontId="15" fillId="0" borderId="0" xfId="0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65" fontId="0" fillId="0" borderId="31" xfId="0" applyNumberForma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7" fontId="0" fillId="0" borderId="2" xfId="0" applyNumberFormat="1" applyBorder="1" applyAlignment="1">
      <alignment horizontal="center" wrapText="1"/>
    </xf>
    <xf numFmtId="0" fontId="0" fillId="0" borderId="7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 wrapText="1"/>
    </xf>
    <xf numFmtId="167" fontId="0" fillId="0" borderId="0" xfId="0" applyNumberFormat="1" applyAlignment="1">
      <alignment wrapText="1"/>
    </xf>
    <xf numFmtId="1" fontId="2" fillId="0" borderId="0" xfId="0" applyNumberFormat="1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43" xfId="0" applyFont="1" applyBorder="1" applyAlignment="1">
      <alignment vertical="center" wrapText="1"/>
    </xf>
    <xf numFmtId="0" fontId="2" fillId="0" borderId="44" xfId="0" applyFont="1" applyBorder="1" applyAlignment="1">
      <alignment wrapText="1"/>
    </xf>
    <xf numFmtId="0" fontId="2" fillId="0" borderId="44" xfId="0" applyFont="1" applyBorder="1" applyAlignment="1">
      <alignment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5" xfId="0" applyFont="1" applyBorder="1" applyAlignment="1">
      <alignment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166" fontId="2" fillId="0" borderId="29" xfId="0" applyNumberFormat="1" applyFont="1" applyBorder="1" applyAlignment="1">
      <alignment horizontal="center" vertical="center" wrapText="1"/>
    </xf>
    <xf numFmtId="164" fontId="20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1" xfId="0" applyFont="1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1" fontId="2" fillId="0" borderId="39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wrapText="1"/>
    </xf>
    <xf numFmtId="165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6" fontId="2" fillId="0" borderId="4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wrapText="1"/>
    </xf>
    <xf numFmtId="165" fontId="0" fillId="0" borderId="4" xfId="0" applyNumberForma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4" xfId="0" applyBorder="1" applyAlignment="1">
      <alignment horizontal="left" wrapText="1"/>
    </xf>
    <xf numFmtId="166" fontId="2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 indent="2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10" fontId="0" fillId="0" borderId="0" xfId="0" applyNumberFormat="1" applyAlignment="1">
      <alignment horizontal="center" wrapText="1"/>
    </xf>
    <xf numFmtId="3" fontId="2" fillId="0" borderId="3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right" wrapText="1"/>
    </xf>
    <xf numFmtId="8" fontId="21" fillId="0" borderId="0" xfId="0" applyNumberFormat="1" applyFont="1"/>
    <xf numFmtId="0" fontId="0" fillId="0" borderId="2" xfId="0" applyBorder="1"/>
    <xf numFmtId="8" fontId="0" fillId="0" borderId="0" xfId="0" applyNumberFormat="1"/>
    <xf numFmtId="167" fontId="21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right" wrapText="1"/>
    </xf>
    <xf numFmtId="167" fontId="22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 wrapText="1"/>
    </xf>
    <xf numFmtId="2" fontId="0" fillId="0" borderId="31" xfId="0" applyNumberFormat="1" applyBorder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7" fillId="7" borderId="31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0" fillId="7" borderId="0" xfId="0" applyFill="1" applyAlignment="1">
      <alignment wrapText="1"/>
    </xf>
    <xf numFmtId="0" fontId="6" fillId="7" borderId="31" xfId="0" applyFont="1" applyFill="1" applyBorder="1" applyAlignment="1">
      <alignment horizontal="center" vertical="center" wrapText="1"/>
    </xf>
    <xf numFmtId="165" fontId="6" fillId="7" borderId="31" xfId="0" applyNumberFormat="1" applyFont="1" applyFill="1" applyBorder="1" applyAlignment="1">
      <alignment horizontal="center" vertical="center" wrapText="1"/>
    </xf>
    <xf numFmtId="165" fontId="23" fillId="7" borderId="31" xfId="0" applyNumberFormat="1" applyFont="1" applyFill="1" applyBorder="1" applyAlignment="1">
      <alignment horizontal="center" vertical="center" wrapText="1"/>
    </xf>
    <xf numFmtId="0" fontId="12" fillId="7" borderId="31" xfId="0" applyFont="1" applyFill="1" applyBorder="1" applyAlignment="1">
      <alignment horizontal="center" vertical="center" wrapText="1"/>
    </xf>
    <xf numFmtId="0" fontId="23" fillId="7" borderId="31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/>
    </xf>
    <xf numFmtId="0" fontId="23" fillId="7" borderId="31" xfId="0" applyFont="1" applyFill="1" applyBorder="1" applyAlignment="1">
      <alignment horizontal="center" vertical="center"/>
    </xf>
    <xf numFmtId="3" fontId="23" fillId="7" borderId="31" xfId="0" applyNumberFormat="1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0" fillId="6" borderId="0" xfId="0" applyFill="1" applyAlignment="1">
      <alignment wrapText="1"/>
    </xf>
    <xf numFmtId="0" fontId="0" fillId="7" borderId="0" xfId="0" applyFill="1"/>
    <xf numFmtId="0" fontId="7" fillId="7" borderId="11" xfId="0" applyFont="1" applyFill="1" applyBorder="1" applyAlignment="1">
      <alignment horizontal="left" vertical="center"/>
    </xf>
    <xf numFmtId="165" fontId="6" fillId="6" borderId="0" xfId="0" applyNumberFormat="1" applyFont="1" applyFill="1" applyAlignment="1">
      <alignment horizontal="center" vertical="center" wrapText="1"/>
    </xf>
    <xf numFmtId="0" fontId="7" fillId="6" borderId="0" xfId="0" applyFont="1" applyFill="1" applyAlignment="1">
      <alignment horizontal="left" vertical="center"/>
    </xf>
    <xf numFmtId="165" fontId="23" fillId="6" borderId="0" xfId="0" applyNumberFormat="1" applyFont="1" applyFill="1" applyAlignment="1">
      <alignment horizontal="center" vertical="center" wrapText="1"/>
    </xf>
    <xf numFmtId="2" fontId="23" fillId="6" borderId="0" xfId="0" applyNumberFormat="1" applyFont="1" applyFill="1" applyAlignment="1">
      <alignment horizontal="center" vertical="center" wrapText="1"/>
    </xf>
    <xf numFmtId="0" fontId="23" fillId="6" borderId="0" xfId="0" applyFont="1" applyFill="1" applyAlignment="1">
      <alignment horizontal="center" vertical="center" wrapText="1"/>
    </xf>
    <xf numFmtId="0" fontId="23" fillId="6" borderId="0" xfId="0" applyFont="1" applyFill="1" applyAlignment="1">
      <alignment horizontal="center" vertical="center"/>
    </xf>
    <xf numFmtId="3" fontId="23" fillId="6" borderId="0" xfId="0" applyNumberFormat="1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6" fontId="2" fillId="0" borderId="28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0" borderId="38" xfId="0" applyNumberFormat="1" applyFont="1" applyBorder="1" applyAlignment="1">
      <alignment horizontal="center" vertical="center" wrapText="1"/>
    </xf>
    <xf numFmtId="166" fontId="2" fillId="0" borderId="15" xfId="0" applyNumberFormat="1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166" fontId="2" fillId="0" borderId="36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166" fontId="0" fillId="0" borderId="28" xfId="0" applyNumberForma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6" fontId="0" fillId="0" borderId="30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165" fontId="0" fillId="0" borderId="36" xfId="0" applyNumberForma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 wrapText="1"/>
    </xf>
    <xf numFmtId="165" fontId="0" fillId="0" borderId="31" xfId="0" applyNumberFormat="1" applyBorder="1" applyAlignment="1">
      <alignment horizontal="center" vertical="center" wrapText="1"/>
    </xf>
    <xf numFmtId="165" fontId="0" fillId="0" borderId="16" xfId="0" applyNumberFormat="1" applyBorder="1" applyAlignment="1">
      <alignment horizontal="center" vertical="center" wrapText="1"/>
    </xf>
    <xf numFmtId="166" fontId="0" fillId="0" borderId="13" xfId="0" applyNumberFormat="1" applyBorder="1" applyAlignment="1">
      <alignment horizontal="center" vertical="center" wrapText="1"/>
    </xf>
    <xf numFmtId="166" fontId="0" fillId="0" borderId="31" xfId="0" applyNumberFormat="1" applyBorder="1" applyAlignment="1">
      <alignment horizontal="center" vertical="center" wrapText="1"/>
    </xf>
    <xf numFmtId="166" fontId="0" fillId="0" borderId="16" xfId="0" applyNumberForma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 wrapText="1"/>
    </xf>
    <xf numFmtId="165" fontId="0" fillId="0" borderId="39" xfId="0" applyNumberFormat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32" xfId="0" applyFont="1" applyFill="1" applyBorder="1" applyAlignment="1">
      <alignment horizontal="center" vertical="center" wrapText="1"/>
    </xf>
    <xf numFmtId="166" fontId="0" fillId="0" borderId="11" xfId="0" applyNumberFormat="1" applyBorder="1" applyAlignment="1">
      <alignment horizontal="center" vertical="center" wrapText="1"/>
    </xf>
    <xf numFmtId="166" fontId="0" fillId="0" borderId="39" xfId="0" applyNumberForma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66" fontId="2" fillId="0" borderId="39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0" fontId="10" fillId="7" borderId="29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7" fillId="7" borderId="6" xfId="0" applyFont="1" applyFill="1" applyBorder="1" applyAlignment="1">
      <alignment horizontal="left" vertical="center" wrapText="1"/>
    </xf>
    <xf numFmtId="0" fontId="17" fillId="7" borderId="0" xfId="0" applyFont="1" applyFill="1" applyAlignment="1">
      <alignment horizontal="left" vertical="center" wrapText="1"/>
    </xf>
    <xf numFmtId="0" fontId="17" fillId="7" borderId="3" xfId="0" applyFont="1" applyFill="1" applyBorder="1" applyAlignment="1">
      <alignment horizontal="left" vertical="center" wrapText="1"/>
    </xf>
    <xf numFmtId="0" fontId="17" fillId="6" borderId="6" xfId="0" applyFont="1" applyFill="1" applyBorder="1" applyAlignment="1">
      <alignment horizontal="left" vertical="center" wrapText="1"/>
    </xf>
    <xf numFmtId="0" fontId="17" fillId="6" borderId="0" xfId="0" applyFont="1" applyFill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10" fillId="7" borderId="35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0" fillId="7" borderId="36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29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10" fillId="6" borderId="38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3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10" fillId="6" borderId="36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0" fillId="6" borderId="41" xfId="0" applyFont="1" applyFill="1" applyBorder="1" applyAlignment="1">
      <alignment horizontal="center" vertical="center" wrapText="1"/>
    </xf>
    <xf numFmtId="0" fontId="10" fillId="6" borderId="4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9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wrapText="1"/>
    </xf>
    <xf numFmtId="10" fontId="0" fillId="0" borderId="2" xfId="0" applyNumberFormat="1" applyBorder="1" applyAlignment="1">
      <alignment horizontal="center" wrapText="1"/>
    </xf>
    <xf numFmtId="10" fontId="21" fillId="0" borderId="0" xfId="0" applyNumberFormat="1" applyFont="1" applyAlignment="1">
      <alignment horizontal="center" wrapText="1"/>
    </xf>
    <xf numFmtId="10" fontId="21" fillId="0" borderId="2" xfId="0" applyNumberFormat="1" applyFont="1" applyBorder="1" applyAlignment="1">
      <alignment horizont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0" fillId="5" borderId="54" xfId="0" applyFont="1" applyFill="1" applyBorder="1" applyAlignment="1">
      <alignment horizontal="center" vertical="center" wrapText="1"/>
    </xf>
    <xf numFmtId="0" fontId="10" fillId="5" borderId="55" xfId="0" applyFont="1" applyFill="1" applyBorder="1" applyAlignment="1">
      <alignment horizontal="center" vertical="center" wrapText="1"/>
    </xf>
    <xf numFmtId="0" fontId="10" fillId="5" borderId="56" xfId="0" applyFont="1" applyFill="1" applyBorder="1" applyAlignment="1">
      <alignment horizontal="center" vertical="center" wrapText="1"/>
    </xf>
    <xf numFmtId="0" fontId="10" fillId="5" borderId="43" xfId="0" applyFont="1" applyFill="1" applyBorder="1" applyAlignment="1">
      <alignment horizontal="center" vertical="center" wrapText="1"/>
    </xf>
    <xf numFmtId="0" fontId="10" fillId="5" borderId="44" xfId="0" applyFont="1" applyFill="1" applyBorder="1" applyAlignment="1">
      <alignment horizontal="center" vertical="center" wrapText="1"/>
    </xf>
    <xf numFmtId="0" fontId="10" fillId="5" borderId="45" xfId="0" applyFont="1" applyFill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5" borderId="59" xfId="0" applyFont="1" applyFill="1" applyBorder="1" applyAlignment="1">
      <alignment horizontal="center" vertical="center" wrapText="1"/>
    </xf>
    <xf numFmtId="0" fontId="10" fillId="5" borderId="60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vertical="center" wrapText="1"/>
    </xf>
    <xf numFmtId="0" fontId="2" fillId="0" borderId="4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A5F3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505746</xdr:colOff>
      <xdr:row>43</xdr:row>
      <xdr:rowOff>77354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D00AC6-5516-DB8A-3C80-FECB3B0AC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1746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10</xdr:col>
      <xdr:colOff>353325</xdr:colOff>
      <xdr:row>85</xdr:row>
      <xdr:rowOff>143932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32FC47-7BB6-48DF-8544-8569B1F1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6449325" cy="7573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24</xdr:col>
      <xdr:colOff>277114</xdr:colOff>
      <xdr:row>45</xdr:row>
      <xdr:rowOff>163144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ED30C6-ED75-4260-A2A9-73AF19E9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0"/>
          <a:ext cx="6373114" cy="8735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42</xdr:row>
      <xdr:rowOff>86854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D1A785-9BC7-0887-ABDE-12346881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80878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305693</xdr:colOff>
      <xdr:row>45</xdr:row>
      <xdr:rowOff>153618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D3E95-D841-9D52-44FA-E8E00131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1693" cy="872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7615-127C-4871-9C8E-1EAA15798951}">
  <sheetPr codeName="Sheet1">
    <tabColor rgb="FF0070C0"/>
  </sheetPr>
  <dimension ref="A1:Y352"/>
  <sheetViews>
    <sheetView tabSelected="1" zoomScaleNormal="100" workbookViewId="0">
      <pane ySplit="7" topLeftCell="A335" activePane="bottomLeft" state="frozen"/>
      <selection pane="bottomLeft" activeCell="Y245" sqref="Y245"/>
    </sheetView>
  </sheetViews>
  <sheetFormatPr defaultRowHeight="14.25" customHeight="1" x14ac:dyDescent="0.25"/>
  <cols>
    <col min="1" max="1" width="8.28515625" style="4" customWidth="1"/>
    <col min="2" max="2" width="5.7109375" style="4" customWidth="1"/>
    <col min="3" max="3" width="6.85546875" style="18" customWidth="1"/>
    <col min="4" max="4" width="7" style="18" customWidth="1"/>
    <col min="5" max="5" width="8.5703125" style="4" customWidth="1"/>
    <col min="6" max="6" width="8.85546875" style="1" customWidth="1"/>
    <col min="7" max="7" width="9.5703125" style="16" customWidth="1"/>
    <col min="8" max="8" width="11.5703125" style="7" customWidth="1"/>
    <col min="9" max="9" width="7.85546875" style="8" customWidth="1"/>
    <col min="10" max="10" width="12.42578125" style="9" customWidth="1"/>
    <col min="11" max="12" width="7.85546875" style="71" customWidth="1"/>
    <col min="13" max="13" width="9.28515625" style="13" customWidth="1"/>
    <col min="14" max="14" width="8.85546875" style="11" customWidth="1"/>
    <col min="15" max="15" width="8.28515625" style="11" customWidth="1"/>
    <col min="16" max="16" width="5.85546875" style="11" customWidth="1"/>
    <col min="17" max="17" width="6.5703125" style="11" customWidth="1"/>
    <col min="18" max="19" width="5" style="11" customWidth="1"/>
    <col min="20" max="20" width="7.28515625" style="11" customWidth="1"/>
    <col min="21" max="21" width="7.5703125" style="1" customWidth="1"/>
    <col min="22" max="22" width="6.5703125" style="1" customWidth="1"/>
    <col min="23" max="23" width="5.5703125" style="1" customWidth="1"/>
    <col min="24" max="24" width="5.85546875" style="4" customWidth="1"/>
    <col min="25" max="25" width="105.42578125" style="5" customWidth="1"/>
  </cols>
  <sheetData>
    <row r="1" spans="1:25" s="2" customFormat="1" ht="57.75" customHeight="1" thickBot="1" x14ac:dyDescent="0.3">
      <c r="A1" s="67" t="s">
        <v>14</v>
      </c>
      <c r="B1" s="247">
        <v>105784</v>
      </c>
      <c r="C1" s="247"/>
      <c r="D1" s="18"/>
      <c r="E1" s="17" t="s">
        <v>15</v>
      </c>
      <c r="F1" s="247" t="s">
        <v>178</v>
      </c>
      <c r="G1" s="247"/>
      <c r="H1" s="7" t="s">
        <v>23</v>
      </c>
      <c r="I1" s="247" t="s">
        <v>177</v>
      </c>
      <c r="J1" s="247"/>
      <c r="K1" s="391" t="s">
        <v>181</v>
      </c>
      <c r="L1" s="391"/>
      <c r="M1" s="172" t="s">
        <v>187</v>
      </c>
      <c r="N1" s="50" t="s">
        <v>22</v>
      </c>
      <c r="O1" s="247" t="s">
        <v>179</v>
      </c>
      <c r="P1" s="247"/>
      <c r="Q1" s="376" t="s">
        <v>138</v>
      </c>
      <c r="R1" s="376"/>
      <c r="S1" s="247" t="s">
        <v>180</v>
      </c>
      <c r="T1" s="247"/>
      <c r="U1" s="4"/>
      <c r="Y1" s="5"/>
    </row>
    <row r="2" spans="1:25" ht="15" customHeight="1" thickBot="1" x14ac:dyDescent="0.3">
      <c r="A2" s="363"/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5"/>
    </row>
    <row r="3" spans="1:25" s="379" customFormat="1" ht="18" customHeight="1" thickBot="1" x14ac:dyDescent="0.3">
      <c r="A3" s="377" t="s">
        <v>348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</row>
    <row r="4" spans="1:25" s="382" customFormat="1" ht="21" customHeight="1" thickBot="1" x14ac:dyDescent="0.3">
      <c r="A4" s="380" t="s">
        <v>349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</row>
    <row r="5" spans="1:25" s="2" customFormat="1" ht="20.100000000000001" customHeight="1" thickBot="1" x14ac:dyDescent="0.3">
      <c r="A5" s="366" t="s">
        <v>4</v>
      </c>
      <c r="B5" s="367"/>
      <c r="C5" s="367"/>
      <c r="D5" s="367"/>
      <c r="E5" s="367"/>
      <c r="F5" s="367"/>
      <c r="G5" s="367"/>
      <c r="H5" s="367"/>
      <c r="I5" s="367"/>
      <c r="J5" s="368"/>
      <c r="K5" s="369" t="s">
        <v>5</v>
      </c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1"/>
    </row>
    <row r="6" spans="1:25" s="2" customFormat="1" ht="20.100000000000001" customHeight="1" thickBot="1" x14ac:dyDescent="0.3">
      <c r="A6" s="92"/>
      <c r="B6" s="93"/>
      <c r="C6" s="93"/>
      <c r="D6" s="93"/>
      <c r="E6" s="93"/>
      <c r="F6" s="93"/>
      <c r="G6" s="93"/>
      <c r="H6" s="93"/>
      <c r="I6" s="93"/>
      <c r="J6" s="94"/>
      <c r="K6" s="248">
        <v>1.893939E-4</v>
      </c>
      <c r="L6" s="249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6"/>
    </row>
    <row r="7" spans="1:25" s="2" customFormat="1" ht="83.25" customHeight="1" thickBot="1" x14ac:dyDescent="0.3">
      <c r="A7" s="68" t="s">
        <v>0</v>
      </c>
      <c r="B7" s="69" t="s">
        <v>2</v>
      </c>
      <c r="C7" s="60" t="s">
        <v>12</v>
      </c>
      <c r="D7" s="60" t="s">
        <v>13</v>
      </c>
      <c r="E7" s="59" t="s">
        <v>103</v>
      </c>
      <c r="F7" s="59" t="s">
        <v>104</v>
      </c>
      <c r="G7" s="61" t="s">
        <v>186</v>
      </c>
      <c r="H7" s="62" t="s">
        <v>21</v>
      </c>
      <c r="I7" s="62" t="s">
        <v>16</v>
      </c>
      <c r="J7" s="63" t="s">
        <v>1</v>
      </c>
      <c r="K7" s="70" t="s">
        <v>12</v>
      </c>
      <c r="L7" s="72" t="s">
        <v>13</v>
      </c>
      <c r="M7" s="64" t="s">
        <v>186</v>
      </c>
      <c r="N7" s="65" t="s">
        <v>103</v>
      </c>
      <c r="O7" s="65" t="s">
        <v>104</v>
      </c>
      <c r="P7" s="65" t="s">
        <v>182</v>
      </c>
      <c r="Q7" s="65" t="s">
        <v>183</v>
      </c>
      <c r="R7" s="65" t="s">
        <v>184</v>
      </c>
      <c r="S7" s="65" t="s">
        <v>185</v>
      </c>
      <c r="T7" s="65" t="s">
        <v>18</v>
      </c>
      <c r="U7" s="65" t="s">
        <v>19</v>
      </c>
      <c r="V7" s="65" t="s">
        <v>17</v>
      </c>
      <c r="W7" s="65" t="s">
        <v>135</v>
      </c>
      <c r="X7" s="77" t="s">
        <v>110</v>
      </c>
      <c r="Y7" s="66" t="s">
        <v>102</v>
      </c>
    </row>
    <row r="8" spans="1:25" s="2" customFormat="1" ht="15" customHeight="1" thickBot="1" x14ac:dyDescent="0.3">
      <c r="A8" s="52"/>
      <c r="B8" s="53"/>
      <c r="C8" s="78"/>
      <c r="D8" s="78"/>
      <c r="E8" s="53"/>
      <c r="F8" s="53"/>
      <c r="G8" s="54"/>
      <c r="H8" s="55"/>
      <c r="I8" s="55"/>
      <c r="J8" s="56"/>
      <c r="K8" s="79"/>
      <c r="L8" s="79"/>
      <c r="M8" s="57"/>
      <c r="N8" s="58"/>
      <c r="O8" s="58"/>
      <c r="P8" s="58"/>
      <c r="Q8" s="58"/>
      <c r="R8" s="58"/>
      <c r="S8" s="58"/>
      <c r="T8" s="58"/>
      <c r="U8" s="58"/>
      <c r="V8" s="58"/>
      <c r="W8" s="58"/>
      <c r="X8" s="80"/>
      <c r="Y8" s="150"/>
    </row>
    <row r="9" spans="1:25" s="2" customFormat="1" ht="15" customHeight="1" x14ac:dyDescent="0.25">
      <c r="A9" s="383">
        <v>1</v>
      </c>
      <c r="B9" s="289" t="s">
        <v>136</v>
      </c>
      <c r="C9" s="292">
        <v>0.214</v>
      </c>
      <c r="D9" s="292">
        <v>0.157</v>
      </c>
      <c r="E9" s="301" t="s">
        <v>143</v>
      </c>
      <c r="F9" s="301" t="s">
        <v>140</v>
      </c>
      <c r="G9" s="298">
        <f>300-50-12.5</f>
        <v>237.5</v>
      </c>
      <c r="H9" s="278" t="s">
        <v>189</v>
      </c>
      <c r="I9" s="386" t="s">
        <v>144</v>
      </c>
      <c r="J9" s="280"/>
      <c r="K9" s="283">
        <f>C9</f>
        <v>0.214</v>
      </c>
      <c r="L9" s="283">
        <f>D9-(12.5*K6)</f>
        <v>0.15463257624999999</v>
      </c>
      <c r="M9" s="388">
        <f>237.5+12.5</f>
        <v>250</v>
      </c>
      <c r="N9" s="260" t="s">
        <v>143</v>
      </c>
      <c r="O9" s="260" t="s">
        <v>140</v>
      </c>
      <c r="P9" s="260">
        <v>240</v>
      </c>
      <c r="Q9" s="260">
        <v>130</v>
      </c>
      <c r="R9" s="260">
        <v>30</v>
      </c>
      <c r="S9" s="260">
        <v>30</v>
      </c>
      <c r="T9" s="260" t="s">
        <v>191</v>
      </c>
      <c r="U9" s="260" t="s">
        <v>191</v>
      </c>
      <c r="V9" s="260" t="s">
        <v>175</v>
      </c>
      <c r="W9" s="260"/>
      <c r="X9" s="251" t="s">
        <v>175</v>
      </c>
      <c r="Y9" s="454" t="s">
        <v>190</v>
      </c>
    </row>
    <row r="10" spans="1:25" s="2" customFormat="1" ht="15" customHeight="1" x14ac:dyDescent="0.25">
      <c r="A10" s="384"/>
      <c r="B10" s="290"/>
      <c r="C10" s="293"/>
      <c r="D10" s="293"/>
      <c r="E10" s="302"/>
      <c r="F10" s="302"/>
      <c r="G10" s="299"/>
      <c r="H10" s="276"/>
      <c r="I10" s="360"/>
      <c r="J10" s="281"/>
      <c r="K10" s="284"/>
      <c r="L10" s="284"/>
      <c r="M10" s="389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2"/>
      <c r="Y10" s="157" t="s">
        <v>193</v>
      </c>
    </row>
    <row r="11" spans="1:25" s="2" customFormat="1" ht="15" customHeight="1" x14ac:dyDescent="0.25">
      <c r="A11" s="384"/>
      <c r="B11" s="290"/>
      <c r="C11" s="293"/>
      <c r="D11" s="293"/>
      <c r="E11" s="302"/>
      <c r="F11" s="302"/>
      <c r="G11" s="299"/>
      <c r="H11" s="276"/>
      <c r="I11" s="360"/>
      <c r="J11" s="281"/>
      <c r="K11" s="284"/>
      <c r="L11" s="284"/>
      <c r="M11" s="389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2"/>
      <c r="Y11" s="153" t="s">
        <v>199</v>
      </c>
    </row>
    <row r="12" spans="1:25" s="2" customFormat="1" ht="15" customHeight="1" thickBot="1" x14ac:dyDescent="0.3">
      <c r="A12" s="385"/>
      <c r="B12" s="291"/>
      <c r="C12" s="294"/>
      <c r="D12" s="294"/>
      <c r="E12" s="303"/>
      <c r="F12" s="303"/>
      <c r="G12" s="300"/>
      <c r="H12" s="279"/>
      <c r="I12" s="387"/>
      <c r="J12" s="282"/>
      <c r="K12" s="285"/>
      <c r="L12" s="285"/>
      <c r="M12" s="390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53"/>
      <c r="Y12" s="154" t="s">
        <v>195</v>
      </c>
    </row>
    <row r="13" spans="1:25" s="2" customFormat="1" ht="15" customHeight="1" thickBot="1" x14ac:dyDescent="0.3">
      <c r="A13" s="97"/>
      <c r="B13" s="98"/>
      <c r="C13" s="18"/>
      <c r="D13" s="18"/>
      <c r="E13" s="4"/>
      <c r="F13" s="4"/>
      <c r="G13" s="14"/>
      <c r="H13" s="7"/>
      <c r="I13" s="8"/>
      <c r="J13" s="17"/>
      <c r="K13" s="99"/>
      <c r="L13" s="99"/>
      <c r="M13" s="10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1"/>
    </row>
    <row r="14" spans="1:25" s="2" customFormat="1" ht="15" customHeight="1" x14ac:dyDescent="0.25">
      <c r="A14" s="345">
        <v>2</v>
      </c>
      <c r="B14" s="330" t="s">
        <v>137</v>
      </c>
      <c r="C14" s="327">
        <v>0.154</v>
      </c>
      <c r="D14" s="327">
        <v>0.19600000000000001</v>
      </c>
      <c r="E14" s="301" t="s">
        <v>140</v>
      </c>
      <c r="F14" s="301" t="s">
        <v>143</v>
      </c>
      <c r="G14" s="324">
        <f>225-50-12.5</f>
        <v>162.5</v>
      </c>
      <c r="H14" s="278" t="s">
        <v>189</v>
      </c>
      <c r="I14" s="321" t="s">
        <v>154</v>
      </c>
      <c r="J14" s="318"/>
      <c r="K14" s="314">
        <f>C14</f>
        <v>0.154</v>
      </c>
      <c r="L14" s="314">
        <f>D14</f>
        <v>0.19600000000000001</v>
      </c>
      <c r="M14" s="372">
        <f>150+12.5</f>
        <v>162.5</v>
      </c>
      <c r="N14" s="260" t="s">
        <v>140</v>
      </c>
      <c r="O14" s="260" t="s">
        <v>143</v>
      </c>
      <c r="P14" s="254">
        <v>260</v>
      </c>
      <c r="Q14" s="254">
        <v>150</v>
      </c>
      <c r="R14" s="260">
        <v>30</v>
      </c>
      <c r="S14" s="260">
        <v>30</v>
      </c>
      <c r="T14" s="260" t="s">
        <v>191</v>
      </c>
      <c r="U14" s="260" t="s">
        <v>191</v>
      </c>
      <c r="V14" s="260" t="s">
        <v>175</v>
      </c>
      <c r="W14" s="254"/>
      <c r="X14" s="251" t="s">
        <v>175</v>
      </c>
      <c r="Y14" s="454" t="s">
        <v>190</v>
      </c>
    </row>
    <row r="15" spans="1:25" s="2" customFormat="1" ht="15" customHeight="1" x14ac:dyDescent="0.25">
      <c r="A15" s="375"/>
      <c r="B15" s="290"/>
      <c r="C15" s="293"/>
      <c r="D15" s="293"/>
      <c r="E15" s="302"/>
      <c r="F15" s="302"/>
      <c r="G15" s="299"/>
      <c r="H15" s="276"/>
      <c r="I15" s="360"/>
      <c r="J15" s="362"/>
      <c r="K15" s="266"/>
      <c r="L15" s="266"/>
      <c r="M15" s="373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2"/>
      <c r="Y15" s="153" t="s">
        <v>194</v>
      </c>
    </row>
    <row r="16" spans="1:25" s="2" customFormat="1" ht="15" customHeight="1" x14ac:dyDescent="0.25">
      <c r="A16" s="375"/>
      <c r="B16" s="290"/>
      <c r="C16" s="293"/>
      <c r="D16" s="293"/>
      <c r="E16" s="302"/>
      <c r="F16" s="302"/>
      <c r="G16" s="299"/>
      <c r="H16" s="276"/>
      <c r="I16" s="360"/>
      <c r="J16" s="362"/>
      <c r="K16" s="266"/>
      <c r="L16" s="266"/>
      <c r="M16" s="373"/>
      <c r="N16" s="258"/>
      <c r="O16" s="258"/>
      <c r="P16" s="258"/>
      <c r="Q16" s="258"/>
      <c r="R16" s="258"/>
      <c r="S16" s="258"/>
      <c r="T16" s="258"/>
      <c r="U16" s="258"/>
      <c r="V16" s="258"/>
      <c r="W16" s="258"/>
      <c r="X16" s="252"/>
      <c r="Y16" s="157" t="s">
        <v>206</v>
      </c>
    </row>
    <row r="17" spans="1:25" s="2" customFormat="1" ht="15" customHeight="1" thickBot="1" x14ac:dyDescent="0.3">
      <c r="A17" s="348"/>
      <c r="B17" s="332"/>
      <c r="C17" s="329"/>
      <c r="D17" s="329"/>
      <c r="E17" s="303"/>
      <c r="F17" s="303"/>
      <c r="G17" s="326"/>
      <c r="H17" s="279"/>
      <c r="I17" s="323"/>
      <c r="J17" s="320"/>
      <c r="K17" s="316"/>
      <c r="L17" s="316"/>
      <c r="M17" s="374"/>
      <c r="N17" s="261"/>
      <c r="O17" s="261"/>
      <c r="P17" s="257"/>
      <c r="Q17" s="257"/>
      <c r="R17" s="261"/>
      <c r="S17" s="261"/>
      <c r="T17" s="261"/>
      <c r="U17" s="261"/>
      <c r="V17" s="261"/>
      <c r="W17" s="257"/>
      <c r="X17" s="253"/>
      <c r="Y17" s="154" t="s">
        <v>192</v>
      </c>
    </row>
    <row r="18" spans="1:25" s="2" customFormat="1" ht="15" customHeight="1" thickBot="1" x14ac:dyDescent="0.3">
      <c r="A18" s="97"/>
      <c r="B18" s="98"/>
      <c r="C18" s="18"/>
      <c r="D18" s="18"/>
      <c r="E18" s="4"/>
      <c r="F18" s="4"/>
      <c r="G18" s="14"/>
      <c r="H18" s="7"/>
      <c r="I18" s="8"/>
      <c r="J18" s="17"/>
      <c r="K18" s="99"/>
      <c r="L18" s="99"/>
      <c r="M18" s="10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1"/>
    </row>
    <row r="19" spans="1:25" s="2" customFormat="1" ht="15" customHeight="1" x14ac:dyDescent="0.25">
      <c r="A19" s="345">
        <v>3</v>
      </c>
      <c r="B19" s="330" t="s">
        <v>136</v>
      </c>
      <c r="C19" s="327">
        <v>1.1339999999999999</v>
      </c>
      <c r="D19" s="327">
        <v>1.05</v>
      </c>
      <c r="E19" s="301" t="s">
        <v>143</v>
      </c>
      <c r="F19" s="301" t="s">
        <v>143</v>
      </c>
      <c r="G19" s="324">
        <f>437.5-50-50</f>
        <v>337.5</v>
      </c>
      <c r="H19" s="278" t="s">
        <v>196</v>
      </c>
      <c r="I19" s="321" t="s">
        <v>154</v>
      </c>
      <c r="J19" s="318"/>
      <c r="K19" s="314">
        <f>C19+(12.5*K6)</f>
        <v>1.1363674237499999</v>
      </c>
      <c r="L19" s="314">
        <f>D19</f>
        <v>1.05</v>
      </c>
      <c r="M19" s="372">
        <f>112.5+12.5+250+12.5</f>
        <v>387.5</v>
      </c>
      <c r="N19" s="260" t="s">
        <v>140</v>
      </c>
      <c r="O19" s="260" t="s">
        <v>143</v>
      </c>
      <c r="P19" s="254">
        <v>260</v>
      </c>
      <c r="Q19" s="254">
        <v>150</v>
      </c>
      <c r="R19" s="260">
        <v>30</v>
      </c>
      <c r="S19" s="260">
        <v>30</v>
      </c>
      <c r="T19" s="254" t="s">
        <v>197</v>
      </c>
      <c r="U19" s="254" t="s">
        <v>197</v>
      </c>
      <c r="V19" s="254" t="s">
        <v>204</v>
      </c>
      <c r="W19" s="254"/>
      <c r="X19" s="251" t="s">
        <v>175</v>
      </c>
      <c r="Y19" s="454" t="s">
        <v>205</v>
      </c>
    </row>
    <row r="20" spans="1:25" s="2" customFormat="1" ht="15" customHeight="1" x14ac:dyDescent="0.25">
      <c r="A20" s="375"/>
      <c r="B20" s="290"/>
      <c r="C20" s="293"/>
      <c r="D20" s="293"/>
      <c r="E20" s="302"/>
      <c r="F20" s="302"/>
      <c r="G20" s="299"/>
      <c r="H20" s="276"/>
      <c r="I20" s="360"/>
      <c r="J20" s="362"/>
      <c r="K20" s="266"/>
      <c r="L20" s="266"/>
      <c r="M20" s="373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2"/>
      <c r="Y20" s="152" t="s">
        <v>200</v>
      </c>
    </row>
    <row r="21" spans="1:25" s="2" customFormat="1" ht="15" customHeight="1" x14ac:dyDescent="0.25">
      <c r="A21" s="375"/>
      <c r="B21" s="290"/>
      <c r="C21" s="293"/>
      <c r="D21" s="293"/>
      <c r="E21" s="302"/>
      <c r="F21" s="302"/>
      <c r="G21" s="299"/>
      <c r="H21" s="276"/>
      <c r="I21" s="360"/>
      <c r="J21" s="362"/>
      <c r="K21" s="266"/>
      <c r="L21" s="266"/>
      <c r="M21" s="373"/>
      <c r="N21" s="258"/>
      <c r="O21" s="258"/>
      <c r="P21" s="258"/>
      <c r="Q21" s="258"/>
      <c r="R21" s="258"/>
      <c r="S21" s="258"/>
      <c r="T21" s="258"/>
      <c r="U21" s="258"/>
      <c r="V21" s="258"/>
      <c r="W21" s="258"/>
      <c r="X21" s="252"/>
      <c r="Y21" s="153"/>
    </row>
    <row r="22" spans="1:25" s="2" customFormat="1" ht="15" customHeight="1" thickBot="1" x14ac:dyDescent="0.3">
      <c r="A22" s="348"/>
      <c r="B22" s="332"/>
      <c r="C22" s="329"/>
      <c r="D22" s="329"/>
      <c r="E22" s="303"/>
      <c r="F22" s="303"/>
      <c r="G22" s="326"/>
      <c r="H22" s="279"/>
      <c r="I22" s="323"/>
      <c r="J22" s="320"/>
      <c r="K22" s="316"/>
      <c r="L22" s="316"/>
      <c r="M22" s="374"/>
      <c r="N22" s="261"/>
      <c r="O22" s="261"/>
      <c r="P22" s="257"/>
      <c r="Q22" s="257"/>
      <c r="R22" s="261"/>
      <c r="S22" s="261"/>
      <c r="T22" s="257"/>
      <c r="U22" s="257"/>
      <c r="V22" s="257"/>
      <c r="W22" s="257"/>
      <c r="X22" s="253"/>
      <c r="Y22" s="154" t="s">
        <v>192</v>
      </c>
    </row>
    <row r="23" spans="1:25" s="2" customFormat="1" ht="15" customHeight="1" thickBot="1" x14ac:dyDescent="0.3">
      <c r="A23" s="97"/>
      <c r="B23" s="98"/>
      <c r="C23" s="18"/>
      <c r="D23" s="18"/>
      <c r="E23" s="4"/>
      <c r="F23" s="4"/>
      <c r="G23" s="14"/>
      <c r="H23" s="1"/>
      <c r="I23" s="8"/>
      <c r="J23" s="17"/>
      <c r="K23" s="99"/>
      <c r="L23" s="99"/>
      <c r="M23" s="10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1"/>
    </row>
    <row r="24" spans="1:25" s="2" customFormat="1" ht="15" customHeight="1" x14ac:dyDescent="0.25">
      <c r="A24" s="345">
        <v>4</v>
      </c>
      <c r="B24" s="330" t="s">
        <v>137</v>
      </c>
      <c r="C24" s="327">
        <v>1.0329999999999999</v>
      </c>
      <c r="D24" s="327">
        <v>1.097</v>
      </c>
      <c r="E24" s="301" t="s">
        <v>143</v>
      </c>
      <c r="F24" s="301" t="s">
        <v>140</v>
      </c>
      <c r="G24" s="324">
        <f>337.5-50-12.5</f>
        <v>275</v>
      </c>
      <c r="H24" s="278" t="s">
        <v>196</v>
      </c>
      <c r="I24" s="321" t="s">
        <v>154</v>
      </c>
      <c r="J24" s="392"/>
      <c r="K24" s="314">
        <f>C24-(62.5*K6)</f>
        <v>1.02116288125</v>
      </c>
      <c r="L24" s="314">
        <f>D24</f>
        <v>1.097</v>
      </c>
      <c r="M24" s="372">
        <f>12.5+287.5+12.5+50+12.5</f>
        <v>375</v>
      </c>
      <c r="N24" s="260" t="s">
        <v>140</v>
      </c>
      <c r="O24" s="260" t="s">
        <v>140</v>
      </c>
      <c r="P24" s="254">
        <v>260</v>
      </c>
      <c r="Q24" s="254">
        <v>150</v>
      </c>
      <c r="R24" s="260">
        <v>30</v>
      </c>
      <c r="S24" s="260">
        <v>30</v>
      </c>
      <c r="T24" s="254" t="s">
        <v>197</v>
      </c>
      <c r="U24" s="254" t="s">
        <v>197</v>
      </c>
      <c r="V24" s="254" t="s">
        <v>204</v>
      </c>
      <c r="W24" s="254"/>
      <c r="X24" s="251" t="s">
        <v>175</v>
      </c>
      <c r="Y24" s="454" t="s">
        <v>205</v>
      </c>
    </row>
    <row r="25" spans="1:25" s="2" customFormat="1" ht="15" customHeight="1" x14ac:dyDescent="0.25">
      <c r="A25" s="375"/>
      <c r="B25" s="290"/>
      <c r="C25" s="293"/>
      <c r="D25" s="293"/>
      <c r="E25" s="302"/>
      <c r="F25" s="302"/>
      <c r="G25" s="299"/>
      <c r="H25" s="276"/>
      <c r="I25" s="360"/>
      <c r="J25" s="362"/>
      <c r="K25" s="266"/>
      <c r="L25" s="266"/>
      <c r="M25" s="373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2"/>
      <c r="Y25" s="152" t="s">
        <v>202</v>
      </c>
    </row>
    <row r="26" spans="1:25" s="2" customFormat="1" ht="15" customHeight="1" x14ac:dyDescent="0.25">
      <c r="A26" s="375"/>
      <c r="B26" s="290"/>
      <c r="C26" s="293"/>
      <c r="D26" s="293"/>
      <c r="E26" s="302"/>
      <c r="F26" s="302"/>
      <c r="G26" s="299"/>
      <c r="H26" s="276"/>
      <c r="I26" s="360"/>
      <c r="J26" s="362"/>
      <c r="K26" s="266"/>
      <c r="L26" s="266"/>
      <c r="M26" s="373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2"/>
      <c r="Y26" s="157" t="s">
        <v>198</v>
      </c>
    </row>
    <row r="27" spans="1:25" s="2" customFormat="1" ht="15" customHeight="1" thickBot="1" x14ac:dyDescent="0.3">
      <c r="A27" s="348"/>
      <c r="B27" s="332"/>
      <c r="C27" s="329"/>
      <c r="D27" s="329"/>
      <c r="E27" s="303"/>
      <c r="F27" s="303"/>
      <c r="G27" s="326"/>
      <c r="H27" s="279"/>
      <c r="I27" s="323"/>
      <c r="J27" s="393"/>
      <c r="K27" s="316"/>
      <c r="L27" s="316"/>
      <c r="M27" s="374"/>
      <c r="N27" s="261"/>
      <c r="O27" s="261"/>
      <c r="P27" s="257"/>
      <c r="Q27" s="257"/>
      <c r="R27" s="261"/>
      <c r="S27" s="261"/>
      <c r="T27" s="257"/>
      <c r="U27" s="257"/>
      <c r="V27" s="257"/>
      <c r="W27" s="257"/>
      <c r="X27" s="253"/>
      <c r="Y27" s="155" t="s">
        <v>201</v>
      </c>
    </row>
    <row r="28" spans="1:25" s="2" customFormat="1" ht="15" customHeight="1" thickBot="1" x14ac:dyDescent="0.3">
      <c r="A28" s="97"/>
      <c r="B28" s="98"/>
      <c r="C28" s="18"/>
      <c r="D28" s="18"/>
      <c r="E28" s="4"/>
      <c r="F28" s="4"/>
      <c r="G28" s="14"/>
      <c r="H28" s="7"/>
      <c r="I28" s="8"/>
      <c r="J28" s="17"/>
      <c r="K28" s="99"/>
      <c r="L28" s="99"/>
      <c r="M28" s="10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1"/>
    </row>
    <row r="29" spans="1:25" s="2" customFormat="1" ht="15" customHeight="1" x14ac:dyDescent="0.25">
      <c r="A29" s="345">
        <v>5</v>
      </c>
      <c r="B29" s="330" t="s">
        <v>136</v>
      </c>
      <c r="C29" s="327">
        <v>1.486</v>
      </c>
      <c r="D29" s="327">
        <v>1.397</v>
      </c>
      <c r="E29" s="301" t="s">
        <v>143</v>
      </c>
      <c r="F29" s="301" t="s">
        <v>143</v>
      </c>
      <c r="G29" s="324">
        <f>475-50-50</f>
        <v>375</v>
      </c>
      <c r="H29" s="278" t="s">
        <v>203</v>
      </c>
      <c r="I29" s="321" t="s">
        <v>144</v>
      </c>
      <c r="J29" s="318"/>
      <c r="K29" s="314">
        <f>C29</f>
        <v>1.486</v>
      </c>
      <c r="L29" s="314">
        <f>D29-(25*K6)</f>
        <v>1.3922651525</v>
      </c>
      <c r="M29" s="372">
        <f>12.5+37.5+125+12.5+250</f>
        <v>437.5</v>
      </c>
      <c r="N29" s="260" t="s">
        <v>143</v>
      </c>
      <c r="O29" s="260" t="s">
        <v>140</v>
      </c>
      <c r="P29" s="260">
        <v>240</v>
      </c>
      <c r="Q29" s="260">
        <v>130</v>
      </c>
      <c r="R29" s="260">
        <v>30</v>
      </c>
      <c r="S29" s="260">
        <v>30</v>
      </c>
      <c r="T29" s="254" t="s">
        <v>197</v>
      </c>
      <c r="U29" s="254" t="s">
        <v>197</v>
      </c>
      <c r="V29" s="254" t="s">
        <v>204</v>
      </c>
      <c r="W29" s="254"/>
      <c r="X29" s="251" t="s">
        <v>175</v>
      </c>
      <c r="Y29" s="454" t="s">
        <v>205</v>
      </c>
    </row>
    <row r="30" spans="1:25" s="2" customFormat="1" ht="15" customHeight="1" x14ac:dyDescent="0.25">
      <c r="A30" s="375"/>
      <c r="B30" s="290"/>
      <c r="C30" s="293"/>
      <c r="D30" s="293"/>
      <c r="E30" s="302"/>
      <c r="F30" s="302"/>
      <c r="G30" s="299"/>
      <c r="H30" s="276"/>
      <c r="I30" s="360"/>
      <c r="J30" s="362"/>
      <c r="K30" s="266"/>
      <c r="L30" s="266"/>
      <c r="M30" s="373"/>
      <c r="N30" s="258"/>
      <c r="O30" s="258"/>
      <c r="P30" s="258"/>
      <c r="Q30" s="258"/>
      <c r="R30" s="258"/>
      <c r="S30" s="258"/>
      <c r="T30" s="258"/>
      <c r="U30" s="258"/>
      <c r="V30" s="258"/>
      <c r="W30" s="258"/>
      <c r="X30" s="252"/>
      <c r="Y30" s="157" t="s">
        <v>193</v>
      </c>
    </row>
    <row r="31" spans="1:25" s="2" customFormat="1" ht="15" customHeight="1" x14ac:dyDescent="0.25">
      <c r="A31" s="375"/>
      <c r="B31" s="290"/>
      <c r="C31" s="293"/>
      <c r="D31" s="293"/>
      <c r="E31" s="302"/>
      <c r="F31" s="302"/>
      <c r="G31" s="299"/>
      <c r="H31" s="276"/>
      <c r="I31" s="360"/>
      <c r="J31" s="362"/>
      <c r="K31" s="266"/>
      <c r="L31" s="266"/>
      <c r="M31" s="373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2"/>
      <c r="Y31" s="157" t="s">
        <v>207</v>
      </c>
    </row>
    <row r="32" spans="1:25" s="2" customFormat="1" ht="15" customHeight="1" thickBot="1" x14ac:dyDescent="0.3">
      <c r="A32" s="348"/>
      <c r="B32" s="332"/>
      <c r="C32" s="329"/>
      <c r="D32" s="329"/>
      <c r="E32" s="303"/>
      <c r="F32" s="303"/>
      <c r="G32" s="326"/>
      <c r="H32" s="279"/>
      <c r="I32" s="323"/>
      <c r="J32" s="320"/>
      <c r="K32" s="316"/>
      <c r="L32" s="316"/>
      <c r="M32" s="374"/>
      <c r="N32" s="261"/>
      <c r="O32" s="261"/>
      <c r="P32" s="261"/>
      <c r="Q32" s="261"/>
      <c r="R32" s="261"/>
      <c r="S32" s="261"/>
      <c r="T32" s="257"/>
      <c r="U32" s="257"/>
      <c r="V32" s="257"/>
      <c r="W32" s="257"/>
      <c r="X32" s="253"/>
      <c r="Y32" s="155"/>
    </row>
    <row r="33" spans="1:25" s="2" customFormat="1" ht="15" customHeight="1" thickBot="1" x14ac:dyDescent="0.3">
      <c r="A33" s="97"/>
      <c r="B33" s="98"/>
      <c r="C33" s="18"/>
      <c r="D33" s="18"/>
      <c r="E33" s="4"/>
      <c r="F33" s="4"/>
      <c r="G33" s="14"/>
      <c r="H33" s="7"/>
      <c r="I33" s="8"/>
      <c r="J33" s="17"/>
      <c r="K33" s="99"/>
      <c r="L33" s="99"/>
      <c r="M33" s="10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1"/>
    </row>
    <row r="34" spans="1:25" s="2" customFormat="1" ht="15" customHeight="1" x14ac:dyDescent="0.25">
      <c r="A34" s="345">
        <v>6</v>
      </c>
      <c r="B34" s="330" t="s">
        <v>137</v>
      </c>
      <c r="C34" s="327">
        <v>1.373</v>
      </c>
      <c r="D34" s="327">
        <v>1.47</v>
      </c>
      <c r="E34" s="301" t="s">
        <v>143</v>
      </c>
      <c r="F34" s="301" t="s">
        <v>143</v>
      </c>
      <c r="G34" s="324">
        <f>512.5-50-50</f>
        <v>412.5</v>
      </c>
      <c r="H34" s="278" t="s">
        <v>203</v>
      </c>
      <c r="I34" s="321" t="s">
        <v>154</v>
      </c>
      <c r="J34" s="318"/>
      <c r="K34" s="268">
        <f>C34</f>
        <v>1.373</v>
      </c>
      <c r="L34" s="265">
        <f>D34</f>
        <v>1.47</v>
      </c>
      <c r="M34" s="311">
        <f>237.5+12.5+162.5</f>
        <v>412.5</v>
      </c>
      <c r="N34" s="260" t="s">
        <v>143</v>
      </c>
      <c r="O34" s="260" t="s">
        <v>143</v>
      </c>
      <c r="P34" s="254">
        <v>260</v>
      </c>
      <c r="Q34" s="254">
        <v>150</v>
      </c>
      <c r="R34" s="260">
        <v>30</v>
      </c>
      <c r="S34" s="260">
        <v>30</v>
      </c>
      <c r="T34" s="254" t="s">
        <v>197</v>
      </c>
      <c r="U34" s="254" t="s">
        <v>197</v>
      </c>
      <c r="V34" s="254" t="s">
        <v>204</v>
      </c>
      <c r="W34" s="254"/>
      <c r="X34" s="251" t="s">
        <v>175</v>
      </c>
      <c r="Y34" s="454" t="s">
        <v>205</v>
      </c>
    </row>
    <row r="35" spans="1:25" s="2" customFormat="1" ht="15" customHeight="1" x14ac:dyDescent="0.25">
      <c r="A35" s="346"/>
      <c r="B35" s="352"/>
      <c r="C35" s="350"/>
      <c r="D35" s="350"/>
      <c r="E35" s="302"/>
      <c r="F35" s="302"/>
      <c r="G35" s="343"/>
      <c r="H35" s="276"/>
      <c r="I35" s="354"/>
      <c r="J35" s="335"/>
      <c r="K35" s="269"/>
      <c r="L35" s="266"/>
      <c r="M35" s="341"/>
      <c r="N35" s="258"/>
      <c r="O35" s="258"/>
      <c r="P35" s="258"/>
      <c r="Q35" s="258"/>
      <c r="R35" s="258"/>
      <c r="S35" s="258"/>
      <c r="T35" s="258"/>
      <c r="U35" s="258"/>
      <c r="V35" s="258"/>
      <c r="W35" s="255"/>
      <c r="X35" s="252"/>
      <c r="Y35" s="157" t="s">
        <v>193</v>
      </c>
    </row>
    <row r="36" spans="1:25" s="2" customFormat="1" ht="15" customHeight="1" x14ac:dyDescent="0.25">
      <c r="A36" s="347"/>
      <c r="B36" s="353"/>
      <c r="C36" s="351"/>
      <c r="D36" s="351"/>
      <c r="E36" s="302"/>
      <c r="F36" s="302"/>
      <c r="G36" s="344"/>
      <c r="H36" s="276"/>
      <c r="I36" s="355"/>
      <c r="J36" s="336"/>
      <c r="K36" s="270"/>
      <c r="L36" s="266"/>
      <c r="M36" s="342"/>
      <c r="N36" s="258"/>
      <c r="O36" s="258"/>
      <c r="P36" s="258"/>
      <c r="Q36" s="258"/>
      <c r="R36" s="258"/>
      <c r="S36" s="258"/>
      <c r="T36" s="258"/>
      <c r="U36" s="258"/>
      <c r="V36" s="258"/>
      <c r="W36" s="256"/>
      <c r="X36" s="252"/>
      <c r="Y36" s="157" t="s">
        <v>192</v>
      </c>
    </row>
    <row r="37" spans="1:25" s="2" customFormat="1" ht="15" customHeight="1" thickBot="1" x14ac:dyDescent="0.3">
      <c r="A37" s="348"/>
      <c r="B37" s="332"/>
      <c r="C37" s="329"/>
      <c r="D37" s="329"/>
      <c r="E37" s="303"/>
      <c r="F37" s="303"/>
      <c r="G37" s="326"/>
      <c r="H37" s="279"/>
      <c r="I37" s="323"/>
      <c r="J37" s="320"/>
      <c r="K37" s="271"/>
      <c r="L37" s="267"/>
      <c r="M37" s="313"/>
      <c r="N37" s="261"/>
      <c r="O37" s="261"/>
      <c r="P37" s="257"/>
      <c r="Q37" s="257"/>
      <c r="R37" s="261"/>
      <c r="S37" s="261"/>
      <c r="T37" s="257"/>
      <c r="U37" s="257"/>
      <c r="V37" s="257"/>
      <c r="W37" s="257"/>
      <c r="X37" s="253"/>
      <c r="Y37" s="155"/>
    </row>
    <row r="38" spans="1:25" s="2" customFormat="1" ht="15" customHeight="1" thickBot="1" x14ac:dyDescent="0.3">
      <c r="A38" s="97"/>
      <c r="B38" s="98"/>
      <c r="C38" s="18"/>
      <c r="D38" s="18"/>
      <c r="E38" s="4"/>
      <c r="F38" s="4"/>
      <c r="G38" s="14"/>
      <c r="H38" s="7"/>
      <c r="I38" s="8"/>
      <c r="J38" s="17"/>
      <c r="K38" s="99"/>
      <c r="L38" s="99"/>
      <c r="M38" s="1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1"/>
    </row>
    <row r="39" spans="1:25" s="2" customFormat="1" ht="15" customHeight="1" x14ac:dyDescent="0.25">
      <c r="A39" s="345">
        <v>7</v>
      </c>
      <c r="B39" s="330" t="s">
        <v>136</v>
      </c>
      <c r="C39" s="327">
        <v>2.56</v>
      </c>
      <c r="D39" s="327">
        <v>2.4039999999999999</v>
      </c>
      <c r="E39" s="301" t="s">
        <v>143</v>
      </c>
      <c r="F39" s="301" t="s">
        <v>140</v>
      </c>
      <c r="G39" s="324">
        <f>825-50-12.5</f>
        <v>762.5</v>
      </c>
      <c r="H39" s="275" t="s">
        <v>208</v>
      </c>
      <c r="I39" s="321" t="s">
        <v>156</v>
      </c>
      <c r="J39" s="356" t="s">
        <v>258</v>
      </c>
      <c r="K39" s="314">
        <f>C39</f>
        <v>2.56</v>
      </c>
      <c r="L39" s="314">
        <f>D39</f>
        <v>2.4039999999999999</v>
      </c>
      <c r="M39" s="311">
        <f>25+25+675</f>
        <v>725</v>
      </c>
      <c r="N39" s="254" t="s">
        <v>143</v>
      </c>
      <c r="O39" s="254" t="s">
        <v>140</v>
      </c>
      <c r="P39" s="254">
        <v>230</v>
      </c>
      <c r="Q39" s="254">
        <v>120</v>
      </c>
      <c r="R39" s="260">
        <v>30</v>
      </c>
      <c r="S39" s="260">
        <v>30</v>
      </c>
      <c r="T39" s="254" t="s">
        <v>215</v>
      </c>
      <c r="U39" s="254" t="s">
        <v>197</v>
      </c>
      <c r="V39" s="254" t="s">
        <v>209</v>
      </c>
      <c r="W39" s="254"/>
      <c r="X39" s="251" t="s">
        <v>175</v>
      </c>
      <c r="Y39" s="454" t="s">
        <v>212</v>
      </c>
    </row>
    <row r="40" spans="1:25" s="2" customFormat="1" ht="15" customHeight="1" x14ac:dyDescent="0.25">
      <c r="A40" s="347"/>
      <c r="B40" s="353"/>
      <c r="C40" s="351"/>
      <c r="D40" s="351"/>
      <c r="E40" s="302"/>
      <c r="F40" s="302"/>
      <c r="G40" s="344"/>
      <c r="H40" s="276"/>
      <c r="I40" s="355"/>
      <c r="J40" s="357"/>
      <c r="K40" s="359"/>
      <c r="L40" s="359"/>
      <c r="M40" s="342"/>
      <c r="N40" s="258"/>
      <c r="O40" s="258"/>
      <c r="P40" s="256"/>
      <c r="Q40" s="256"/>
      <c r="R40" s="258"/>
      <c r="S40" s="258"/>
      <c r="T40" s="256"/>
      <c r="U40" s="258"/>
      <c r="V40" s="258"/>
      <c r="W40" s="256"/>
      <c r="X40" s="252"/>
      <c r="Y40" s="157" t="s">
        <v>193</v>
      </c>
    </row>
    <row r="41" spans="1:25" s="2" customFormat="1" ht="15" customHeight="1" x14ac:dyDescent="0.25">
      <c r="A41" s="347"/>
      <c r="B41" s="353"/>
      <c r="C41" s="351"/>
      <c r="D41" s="351"/>
      <c r="E41" s="302"/>
      <c r="F41" s="302"/>
      <c r="G41" s="344"/>
      <c r="H41" s="276"/>
      <c r="I41" s="355"/>
      <c r="J41" s="357"/>
      <c r="K41" s="359"/>
      <c r="L41" s="359"/>
      <c r="M41" s="342"/>
      <c r="N41" s="258"/>
      <c r="O41" s="258"/>
      <c r="P41" s="256"/>
      <c r="Q41" s="256"/>
      <c r="R41" s="258"/>
      <c r="S41" s="258"/>
      <c r="T41" s="256"/>
      <c r="U41" s="258"/>
      <c r="V41" s="258"/>
      <c r="W41" s="256"/>
      <c r="X41" s="252"/>
      <c r="Y41" s="153"/>
    </row>
    <row r="42" spans="1:25" s="2" customFormat="1" ht="15" customHeight="1" thickBot="1" x14ac:dyDescent="0.3">
      <c r="A42" s="348"/>
      <c r="B42" s="332"/>
      <c r="C42" s="329"/>
      <c r="D42" s="329"/>
      <c r="E42" s="303"/>
      <c r="F42" s="303"/>
      <c r="G42" s="326"/>
      <c r="H42" s="277"/>
      <c r="I42" s="323"/>
      <c r="J42" s="358"/>
      <c r="K42" s="316"/>
      <c r="L42" s="316"/>
      <c r="M42" s="313"/>
      <c r="N42" s="257"/>
      <c r="O42" s="257"/>
      <c r="P42" s="257"/>
      <c r="Q42" s="257"/>
      <c r="R42" s="261"/>
      <c r="S42" s="261"/>
      <c r="T42" s="257"/>
      <c r="U42" s="257"/>
      <c r="V42" s="257"/>
      <c r="W42" s="257"/>
      <c r="X42" s="253"/>
      <c r="Y42" s="155" t="s">
        <v>217</v>
      </c>
    </row>
    <row r="43" spans="1:25" s="2" customFormat="1" ht="15" customHeight="1" thickBot="1" x14ac:dyDescent="0.3">
      <c r="A43" s="97"/>
      <c r="B43" s="98"/>
      <c r="C43" s="18"/>
      <c r="D43" s="18"/>
      <c r="E43" s="4"/>
      <c r="F43" s="4"/>
      <c r="G43" s="14"/>
      <c r="H43" s="7"/>
      <c r="I43" s="8"/>
      <c r="J43" s="17"/>
      <c r="K43" s="99"/>
      <c r="L43" s="99"/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3"/>
    </row>
    <row r="44" spans="1:25" s="2" customFormat="1" ht="15" customHeight="1" x14ac:dyDescent="0.25">
      <c r="A44" s="345">
        <v>8</v>
      </c>
      <c r="B44" s="330" t="s">
        <v>137</v>
      </c>
      <c r="C44" s="327">
        <v>2.3759999999999999</v>
      </c>
      <c r="D44" s="327">
        <v>2.4489999999999998</v>
      </c>
      <c r="E44" s="301" t="s">
        <v>140</v>
      </c>
      <c r="F44" s="301" t="s">
        <v>143</v>
      </c>
      <c r="G44" s="324">
        <f>387.5-12.5-50</f>
        <v>325</v>
      </c>
      <c r="H44" s="275" t="s">
        <v>208</v>
      </c>
      <c r="I44" s="321" t="s">
        <v>157</v>
      </c>
      <c r="J44" s="356" t="s">
        <v>258</v>
      </c>
      <c r="K44" s="268">
        <f>C44</f>
        <v>2.3759999999999999</v>
      </c>
      <c r="L44" s="314">
        <f>D44</f>
        <v>2.4489999999999998</v>
      </c>
      <c r="M44" s="311">
        <f>12.5+175+87.5</f>
        <v>275</v>
      </c>
      <c r="N44" s="254" t="s">
        <v>140</v>
      </c>
      <c r="O44" s="254" t="s">
        <v>143</v>
      </c>
      <c r="P44" s="254">
        <v>250</v>
      </c>
      <c r="Q44" s="254">
        <v>110</v>
      </c>
      <c r="R44" s="260">
        <v>30</v>
      </c>
      <c r="S44" s="260">
        <v>30</v>
      </c>
      <c r="T44" s="254" t="s">
        <v>197</v>
      </c>
      <c r="U44" s="254" t="s">
        <v>197</v>
      </c>
      <c r="V44" s="254" t="s">
        <v>209</v>
      </c>
      <c r="W44" s="254"/>
      <c r="X44" s="251" t="s">
        <v>175</v>
      </c>
      <c r="Y44" s="454" t="s">
        <v>212</v>
      </c>
    </row>
    <row r="45" spans="1:25" s="2" customFormat="1" ht="15" customHeight="1" x14ac:dyDescent="0.25">
      <c r="A45" s="349"/>
      <c r="B45" s="331"/>
      <c r="C45" s="328"/>
      <c r="D45" s="328"/>
      <c r="E45" s="302"/>
      <c r="F45" s="302"/>
      <c r="G45" s="325"/>
      <c r="H45" s="276"/>
      <c r="I45" s="322"/>
      <c r="J45" s="357"/>
      <c r="K45" s="317"/>
      <c r="L45" s="315"/>
      <c r="M45" s="312"/>
      <c r="N45" s="258"/>
      <c r="O45" s="258"/>
      <c r="P45" s="258"/>
      <c r="Q45" s="258"/>
      <c r="R45" s="258"/>
      <c r="S45" s="258"/>
      <c r="T45" s="258"/>
      <c r="U45" s="258"/>
      <c r="V45" s="258"/>
      <c r="W45" s="259"/>
      <c r="X45" s="252"/>
      <c r="Y45" s="153" t="s">
        <v>213</v>
      </c>
    </row>
    <row r="46" spans="1:25" s="2" customFormat="1" ht="15" customHeight="1" x14ac:dyDescent="0.25">
      <c r="A46" s="349"/>
      <c r="B46" s="331"/>
      <c r="C46" s="328"/>
      <c r="D46" s="328"/>
      <c r="E46" s="302"/>
      <c r="F46" s="302"/>
      <c r="G46" s="325"/>
      <c r="H46" s="276"/>
      <c r="I46" s="322"/>
      <c r="J46" s="357"/>
      <c r="K46" s="317"/>
      <c r="L46" s="315"/>
      <c r="M46" s="312"/>
      <c r="N46" s="258"/>
      <c r="O46" s="258"/>
      <c r="P46" s="258"/>
      <c r="Q46" s="258"/>
      <c r="R46" s="258"/>
      <c r="S46" s="258"/>
      <c r="T46" s="258"/>
      <c r="U46" s="258"/>
      <c r="V46" s="258"/>
      <c r="W46" s="259"/>
      <c r="X46" s="252"/>
      <c r="Y46" s="153" t="s">
        <v>214</v>
      </c>
    </row>
    <row r="47" spans="1:25" s="2" customFormat="1" ht="15" customHeight="1" thickBot="1" x14ac:dyDescent="0.3">
      <c r="A47" s="348"/>
      <c r="B47" s="332"/>
      <c r="C47" s="329"/>
      <c r="D47" s="329"/>
      <c r="E47" s="303"/>
      <c r="F47" s="303"/>
      <c r="G47" s="326"/>
      <c r="H47" s="277"/>
      <c r="I47" s="323"/>
      <c r="J47" s="358"/>
      <c r="K47" s="271"/>
      <c r="L47" s="316"/>
      <c r="M47" s="313"/>
      <c r="N47" s="257"/>
      <c r="O47" s="257"/>
      <c r="P47" s="257"/>
      <c r="Q47" s="257"/>
      <c r="R47" s="261"/>
      <c r="S47" s="261"/>
      <c r="T47" s="257"/>
      <c r="U47" s="257"/>
      <c r="V47" s="257"/>
      <c r="W47" s="257"/>
      <c r="X47" s="253"/>
      <c r="Y47" s="155" t="s">
        <v>192</v>
      </c>
    </row>
    <row r="48" spans="1:25" s="2" customFormat="1" ht="15" customHeight="1" thickBot="1" x14ac:dyDescent="0.3">
      <c r="A48" s="97"/>
      <c r="B48" s="98"/>
      <c r="C48" s="18"/>
      <c r="D48" s="18"/>
      <c r="E48" s="4"/>
      <c r="F48" s="4"/>
      <c r="G48" s="14"/>
      <c r="H48" s="7"/>
      <c r="I48" s="8"/>
      <c r="J48" s="17"/>
      <c r="K48" s="99"/>
      <c r="L48" s="99"/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1"/>
    </row>
    <row r="49" spans="1:25" s="2" customFormat="1" ht="15" customHeight="1" x14ac:dyDescent="0.25">
      <c r="A49" s="345">
        <v>9</v>
      </c>
      <c r="B49" s="330" t="s">
        <v>136</v>
      </c>
      <c r="C49" s="327">
        <v>2.9039999999999999</v>
      </c>
      <c r="D49" s="327">
        <v>2.7970000000000002</v>
      </c>
      <c r="E49" s="301" t="s">
        <v>143</v>
      </c>
      <c r="F49" s="301" t="s">
        <v>143</v>
      </c>
      <c r="G49" s="324">
        <f>562.5-50-50</f>
        <v>462.5</v>
      </c>
      <c r="H49" s="278" t="s">
        <v>216</v>
      </c>
      <c r="I49" s="321" t="s">
        <v>157</v>
      </c>
      <c r="J49" s="356"/>
      <c r="K49" s="268">
        <f>C49</f>
        <v>2.9039999999999999</v>
      </c>
      <c r="L49" s="314">
        <f>D49</f>
        <v>2.7970000000000002</v>
      </c>
      <c r="M49" s="311">
        <f>175+12.5+275</f>
        <v>462.5</v>
      </c>
      <c r="N49" s="254" t="s">
        <v>143</v>
      </c>
      <c r="O49" s="254" t="s">
        <v>143</v>
      </c>
      <c r="P49" s="254">
        <v>250</v>
      </c>
      <c r="Q49" s="254">
        <v>140</v>
      </c>
      <c r="R49" s="254">
        <v>30</v>
      </c>
      <c r="S49" s="254">
        <v>30</v>
      </c>
      <c r="T49" s="254"/>
      <c r="U49" s="254"/>
      <c r="V49" s="254" t="s">
        <v>204</v>
      </c>
      <c r="W49" s="254"/>
      <c r="X49" s="251" t="s">
        <v>175</v>
      </c>
      <c r="Y49" s="454" t="s">
        <v>218</v>
      </c>
    </row>
    <row r="50" spans="1:25" s="2" customFormat="1" ht="15" customHeight="1" x14ac:dyDescent="0.25">
      <c r="A50" s="347"/>
      <c r="B50" s="353"/>
      <c r="C50" s="351"/>
      <c r="D50" s="351"/>
      <c r="E50" s="302"/>
      <c r="F50" s="302"/>
      <c r="G50" s="344"/>
      <c r="H50" s="276"/>
      <c r="I50" s="355"/>
      <c r="J50" s="357"/>
      <c r="K50" s="270"/>
      <c r="L50" s="359"/>
      <c r="M50" s="342"/>
      <c r="N50" s="258"/>
      <c r="O50" s="258"/>
      <c r="P50" s="256"/>
      <c r="Q50" s="256"/>
      <c r="R50" s="258"/>
      <c r="S50" s="258"/>
      <c r="T50" s="256"/>
      <c r="U50" s="256"/>
      <c r="V50" s="258"/>
      <c r="W50" s="256"/>
      <c r="X50" s="252"/>
      <c r="Y50" s="157" t="s">
        <v>193</v>
      </c>
    </row>
    <row r="51" spans="1:25" s="2" customFormat="1" ht="15" customHeight="1" x14ac:dyDescent="0.25">
      <c r="A51" s="347"/>
      <c r="B51" s="353"/>
      <c r="C51" s="351"/>
      <c r="D51" s="351"/>
      <c r="E51" s="302"/>
      <c r="F51" s="302"/>
      <c r="G51" s="344"/>
      <c r="H51" s="276"/>
      <c r="I51" s="355"/>
      <c r="J51" s="357"/>
      <c r="K51" s="270"/>
      <c r="L51" s="359"/>
      <c r="M51" s="342"/>
      <c r="N51" s="258"/>
      <c r="O51" s="258"/>
      <c r="P51" s="256"/>
      <c r="Q51" s="256"/>
      <c r="R51" s="258"/>
      <c r="S51" s="258"/>
      <c r="T51" s="256"/>
      <c r="U51" s="256"/>
      <c r="V51" s="258"/>
      <c r="W51" s="256"/>
      <c r="X51" s="252"/>
      <c r="Y51" s="157" t="s">
        <v>192</v>
      </c>
    </row>
    <row r="52" spans="1:25" s="2" customFormat="1" ht="15" customHeight="1" thickBot="1" x14ac:dyDescent="0.3">
      <c r="A52" s="348"/>
      <c r="B52" s="332"/>
      <c r="C52" s="329"/>
      <c r="D52" s="329"/>
      <c r="E52" s="303"/>
      <c r="F52" s="303"/>
      <c r="G52" s="326"/>
      <c r="H52" s="279"/>
      <c r="I52" s="323"/>
      <c r="J52" s="358"/>
      <c r="K52" s="271"/>
      <c r="L52" s="316"/>
      <c r="M52" s="313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3"/>
      <c r="Y52" s="155"/>
    </row>
    <row r="53" spans="1:25" s="2" customFormat="1" ht="15" customHeight="1" thickBot="1" x14ac:dyDescent="0.3">
      <c r="A53" s="4"/>
      <c r="B53" s="4"/>
      <c r="C53" s="18"/>
      <c r="D53" s="18"/>
      <c r="E53" s="4"/>
      <c r="F53" s="4"/>
      <c r="G53" s="14"/>
      <c r="H53" s="7"/>
      <c r="I53" s="8"/>
      <c r="J53" s="17"/>
      <c r="K53" s="99"/>
      <c r="L53" s="99"/>
      <c r="M53" s="12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73"/>
    </row>
    <row r="54" spans="1:25" s="2" customFormat="1" ht="15" customHeight="1" x14ac:dyDescent="0.25">
      <c r="A54" s="345">
        <v>10</v>
      </c>
      <c r="B54" s="330" t="s">
        <v>137</v>
      </c>
      <c r="C54" s="327">
        <v>2.8279999999999998</v>
      </c>
      <c r="D54" s="327">
        <v>2.8879999999999999</v>
      </c>
      <c r="E54" s="301" t="s">
        <v>140</v>
      </c>
      <c r="F54" s="301" t="s">
        <v>143</v>
      </c>
      <c r="G54" s="324">
        <f>312.5-12.5-50</f>
        <v>250</v>
      </c>
      <c r="H54" s="278" t="s">
        <v>216</v>
      </c>
      <c r="I54" s="321" t="s">
        <v>154</v>
      </c>
      <c r="J54" s="356"/>
      <c r="K54" s="268">
        <f>C54</f>
        <v>2.8279999999999998</v>
      </c>
      <c r="L54" s="314">
        <f>D54</f>
        <v>2.8879999999999999</v>
      </c>
      <c r="M54" s="311">
        <f>12.5+37.5+12.5+187.5</f>
        <v>250</v>
      </c>
      <c r="N54" s="254" t="s">
        <v>140</v>
      </c>
      <c r="O54" s="254" t="s">
        <v>143</v>
      </c>
      <c r="P54" s="254">
        <v>260</v>
      </c>
      <c r="Q54" s="254">
        <v>150</v>
      </c>
      <c r="R54" s="254">
        <v>30</v>
      </c>
      <c r="S54" s="254">
        <v>30</v>
      </c>
      <c r="T54" s="254"/>
      <c r="U54" s="254"/>
      <c r="V54" s="254" t="s">
        <v>204</v>
      </c>
      <c r="W54" s="254"/>
      <c r="X54" s="251" t="s">
        <v>175</v>
      </c>
      <c r="Y54" s="455" t="s">
        <v>219</v>
      </c>
    </row>
    <row r="55" spans="1:25" s="2" customFormat="1" ht="15" customHeight="1" x14ac:dyDescent="0.25">
      <c r="A55" s="346"/>
      <c r="B55" s="352"/>
      <c r="C55" s="350"/>
      <c r="D55" s="350"/>
      <c r="E55" s="302"/>
      <c r="F55" s="302"/>
      <c r="G55" s="343"/>
      <c r="H55" s="276"/>
      <c r="I55" s="354"/>
      <c r="J55" s="357"/>
      <c r="K55" s="269"/>
      <c r="L55" s="361"/>
      <c r="M55" s="341"/>
      <c r="N55" s="258"/>
      <c r="O55" s="258"/>
      <c r="P55" s="255"/>
      <c r="Q55" s="255"/>
      <c r="R55" s="258"/>
      <c r="S55" s="258"/>
      <c r="T55" s="255"/>
      <c r="U55" s="255"/>
      <c r="V55" s="258"/>
      <c r="W55" s="255"/>
      <c r="X55" s="252"/>
      <c r="Y55" s="153" t="s">
        <v>220</v>
      </c>
    </row>
    <row r="56" spans="1:25" s="2" customFormat="1" ht="15" customHeight="1" x14ac:dyDescent="0.25">
      <c r="A56" s="347"/>
      <c r="B56" s="353"/>
      <c r="C56" s="351"/>
      <c r="D56" s="351"/>
      <c r="E56" s="302"/>
      <c r="F56" s="302"/>
      <c r="G56" s="344"/>
      <c r="H56" s="276"/>
      <c r="I56" s="355"/>
      <c r="J56" s="357"/>
      <c r="K56" s="270"/>
      <c r="L56" s="359"/>
      <c r="M56" s="342"/>
      <c r="N56" s="258"/>
      <c r="O56" s="258"/>
      <c r="P56" s="256"/>
      <c r="Q56" s="256"/>
      <c r="R56" s="258"/>
      <c r="S56" s="258"/>
      <c r="T56" s="256"/>
      <c r="U56" s="256"/>
      <c r="V56" s="258"/>
      <c r="W56" s="256"/>
      <c r="X56" s="252"/>
      <c r="Y56" s="157" t="s">
        <v>192</v>
      </c>
    </row>
    <row r="57" spans="1:25" s="2" customFormat="1" ht="15" customHeight="1" thickBot="1" x14ac:dyDescent="0.3">
      <c r="A57" s="348"/>
      <c r="B57" s="332"/>
      <c r="C57" s="329"/>
      <c r="D57" s="329"/>
      <c r="E57" s="303"/>
      <c r="F57" s="303"/>
      <c r="G57" s="326"/>
      <c r="H57" s="279"/>
      <c r="I57" s="323"/>
      <c r="J57" s="358"/>
      <c r="K57" s="271"/>
      <c r="L57" s="316"/>
      <c r="M57" s="313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3"/>
      <c r="Y57" s="155"/>
    </row>
    <row r="58" spans="1:25" s="2" customFormat="1" ht="15" customHeight="1" thickBot="1" x14ac:dyDescent="0.3">
      <c r="A58" s="4"/>
      <c r="B58" s="4"/>
      <c r="C58" s="18"/>
      <c r="D58" s="18"/>
      <c r="E58" s="4"/>
      <c r="F58" s="4"/>
      <c r="G58" s="14"/>
      <c r="H58" s="7"/>
      <c r="I58" s="8"/>
      <c r="J58" s="17"/>
      <c r="K58" s="99"/>
      <c r="L58" s="99"/>
      <c r="M58" s="12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5"/>
    </row>
    <row r="59" spans="1:25" s="2" customFormat="1" ht="15" customHeight="1" x14ac:dyDescent="0.25">
      <c r="A59" s="308">
        <v>11</v>
      </c>
      <c r="B59" s="330" t="s">
        <v>136</v>
      </c>
      <c r="C59" s="327">
        <v>3.27</v>
      </c>
      <c r="D59" s="327">
        <v>3.2589999999999999</v>
      </c>
      <c r="E59" s="301" t="s">
        <v>160</v>
      </c>
      <c r="F59" s="301" t="s">
        <v>140</v>
      </c>
      <c r="G59" s="324">
        <f>62.5-12.5-25</f>
        <v>25</v>
      </c>
      <c r="H59" s="275" t="s">
        <v>155</v>
      </c>
      <c r="I59" s="337"/>
      <c r="J59" s="318"/>
      <c r="K59" s="268">
        <f>C59</f>
        <v>3.27</v>
      </c>
      <c r="L59" s="314">
        <f>D59</f>
        <v>3.2589999999999999</v>
      </c>
      <c r="M59" s="311"/>
      <c r="N59" s="254"/>
      <c r="O59" s="254"/>
      <c r="P59" s="254"/>
      <c r="Q59" s="254"/>
      <c r="R59" s="254"/>
      <c r="S59" s="254"/>
      <c r="T59" s="254"/>
      <c r="U59" s="254"/>
      <c r="V59" s="254"/>
      <c r="W59" s="254"/>
      <c r="X59" s="251"/>
      <c r="Y59" s="156" t="s">
        <v>171</v>
      </c>
    </row>
    <row r="60" spans="1:25" s="2" customFormat="1" ht="15" customHeight="1" x14ac:dyDescent="0.25">
      <c r="A60" s="333"/>
      <c r="B60" s="352"/>
      <c r="C60" s="350"/>
      <c r="D60" s="350"/>
      <c r="E60" s="302"/>
      <c r="F60" s="302"/>
      <c r="G60" s="343"/>
      <c r="H60" s="276"/>
      <c r="I60" s="338"/>
      <c r="J60" s="335"/>
      <c r="K60" s="269"/>
      <c r="L60" s="361"/>
      <c r="M60" s="341"/>
      <c r="N60" s="258"/>
      <c r="O60" s="258"/>
      <c r="P60" s="255"/>
      <c r="Q60" s="255"/>
      <c r="R60" s="258"/>
      <c r="S60" s="258"/>
      <c r="T60" s="255"/>
      <c r="U60" s="255"/>
      <c r="V60" s="258"/>
      <c r="W60" s="255"/>
      <c r="X60" s="252"/>
      <c r="Y60" s="153"/>
    </row>
    <row r="61" spans="1:25" s="2" customFormat="1" ht="15" customHeight="1" x14ac:dyDescent="0.25">
      <c r="A61" s="334"/>
      <c r="B61" s="353"/>
      <c r="C61" s="351"/>
      <c r="D61" s="351"/>
      <c r="E61" s="302"/>
      <c r="F61" s="302"/>
      <c r="G61" s="344"/>
      <c r="H61" s="276"/>
      <c r="I61" s="339"/>
      <c r="J61" s="336"/>
      <c r="K61" s="270"/>
      <c r="L61" s="359"/>
      <c r="M61" s="342"/>
      <c r="N61" s="258"/>
      <c r="O61" s="258"/>
      <c r="P61" s="256"/>
      <c r="Q61" s="256"/>
      <c r="R61" s="258"/>
      <c r="S61" s="258"/>
      <c r="T61" s="256"/>
      <c r="U61" s="256"/>
      <c r="V61" s="258"/>
      <c r="W61" s="256"/>
      <c r="X61" s="252"/>
      <c r="Y61" s="153"/>
    </row>
    <row r="62" spans="1:25" s="2" customFormat="1" ht="15" customHeight="1" thickBot="1" x14ac:dyDescent="0.3">
      <c r="A62" s="310"/>
      <c r="B62" s="332"/>
      <c r="C62" s="329"/>
      <c r="D62" s="329"/>
      <c r="E62" s="303"/>
      <c r="F62" s="303"/>
      <c r="G62" s="326"/>
      <c r="H62" s="277"/>
      <c r="I62" s="340"/>
      <c r="J62" s="320"/>
      <c r="K62" s="271"/>
      <c r="L62" s="316"/>
      <c r="M62" s="313"/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3"/>
      <c r="Y62" s="155"/>
    </row>
    <row r="63" spans="1:25" s="2" customFormat="1" ht="15" customHeight="1" thickBot="1" x14ac:dyDescent="0.3">
      <c r="A63" s="104"/>
      <c r="B63" s="104"/>
      <c r="C63" s="105"/>
      <c r="D63" s="105"/>
      <c r="E63" s="104"/>
      <c r="F63" s="104"/>
      <c r="G63" s="106"/>
      <c r="H63" s="107"/>
      <c r="I63" s="108"/>
      <c r="J63" s="109"/>
      <c r="K63" s="110"/>
      <c r="L63" s="110"/>
      <c r="M63" s="111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3"/>
      <c r="Y63" s="113"/>
    </row>
    <row r="64" spans="1:25" s="2" customFormat="1" ht="15" customHeight="1" x14ac:dyDescent="0.25">
      <c r="A64" s="272">
        <v>12</v>
      </c>
      <c r="B64" s="289" t="s">
        <v>137</v>
      </c>
      <c r="C64" s="292">
        <v>3.2639999999999998</v>
      </c>
      <c r="D64" s="292">
        <v>3.2730000000000001</v>
      </c>
      <c r="E64" s="301" t="s">
        <v>140</v>
      </c>
      <c r="F64" s="301" t="s">
        <v>160</v>
      </c>
      <c r="G64" s="298">
        <f>62.5-25-12.5</f>
        <v>25</v>
      </c>
      <c r="H64" s="275" t="s">
        <v>155</v>
      </c>
      <c r="I64" s="295"/>
      <c r="J64" s="280"/>
      <c r="K64" s="283">
        <f>C64</f>
        <v>3.2639999999999998</v>
      </c>
      <c r="L64" s="265">
        <f>D64</f>
        <v>3.2730000000000001</v>
      </c>
      <c r="M64" s="262"/>
      <c r="N64" s="254"/>
      <c r="O64" s="254"/>
      <c r="P64" s="254"/>
      <c r="Q64" s="254"/>
      <c r="R64" s="254"/>
      <c r="S64" s="254"/>
      <c r="T64" s="260"/>
      <c r="U64" s="260"/>
      <c r="V64" s="254"/>
      <c r="W64" s="260"/>
      <c r="X64" s="251"/>
      <c r="Y64" s="156" t="s">
        <v>171</v>
      </c>
    </row>
    <row r="65" spans="1:25" s="2" customFormat="1" ht="15" customHeight="1" x14ac:dyDescent="0.25">
      <c r="A65" s="273"/>
      <c r="B65" s="290"/>
      <c r="C65" s="293"/>
      <c r="D65" s="293"/>
      <c r="E65" s="302"/>
      <c r="F65" s="302"/>
      <c r="G65" s="299"/>
      <c r="H65" s="276"/>
      <c r="I65" s="296"/>
      <c r="J65" s="281"/>
      <c r="K65" s="284"/>
      <c r="L65" s="266"/>
      <c r="M65" s="263"/>
      <c r="N65" s="258"/>
      <c r="O65" s="258"/>
      <c r="P65" s="259"/>
      <c r="Q65" s="259"/>
      <c r="R65" s="258"/>
      <c r="S65" s="258"/>
      <c r="T65" s="258"/>
      <c r="U65" s="258"/>
      <c r="V65" s="259"/>
      <c r="W65" s="258"/>
      <c r="X65" s="252"/>
      <c r="Y65" s="153"/>
    </row>
    <row r="66" spans="1:25" s="2" customFormat="1" ht="15" customHeight="1" x14ac:dyDescent="0.25">
      <c r="A66" s="273"/>
      <c r="B66" s="290"/>
      <c r="C66" s="293"/>
      <c r="D66" s="293"/>
      <c r="E66" s="302"/>
      <c r="F66" s="302"/>
      <c r="G66" s="299"/>
      <c r="H66" s="276"/>
      <c r="I66" s="296"/>
      <c r="J66" s="281"/>
      <c r="K66" s="284"/>
      <c r="L66" s="266"/>
      <c r="M66" s="263"/>
      <c r="N66" s="258"/>
      <c r="O66" s="258"/>
      <c r="P66" s="255"/>
      <c r="Q66" s="255"/>
      <c r="R66" s="258"/>
      <c r="S66" s="258"/>
      <c r="T66" s="258"/>
      <c r="U66" s="258"/>
      <c r="V66" s="255"/>
      <c r="W66" s="258"/>
      <c r="X66" s="252"/>
      <c r="Y66" s="153"/>
    </row>
    <row r="67" spans="1:25" s="2" customFormat="1" ht="15" customHeight="1" thickBot="1" x14ac:dyDescent="0.3">
      <c r="A67" s="274"/>
      <c r="B67" s="291"/>
      <c r="C67" s="294"/>
      <c r="D67" s="294"/>
      <c r="E67" s="303"/>
      <c r="F67" s="303"/>
      <c r="G67" s="300"/>
      <c r="H67" s="277"/>
      <c r="I67" s="297"/>
      <c r="J67" s="282"/>
      <c r="K67" s="285"/>
      <c r="L67" s="267"/>
      <c r="M67" s="264"/>
      <c r="N67" s="257"/>
      <c r="O67" s="257"/>
      <c r="P67" s="257"/>
      <c r="Q67" s="257"/>
      <c r="R67" s="257"/>
      <c r="S67" s="257"/>
      <c r="T67" s="261"/>
      <c r="U67" s="261"/>
      <c r="V67" s="257"/>
      <c r="W67" s="261"/>
      <c r="X67" s="253"/>
      <c r="Y67" s="155"/>
    </row>
    <row r="68" spans="1:25" s="2" customFormat="1" ht="15" customHeight="1" thickBot="1" x14ac:dyDescent="0.3">
      <c r="A68" s="114"/>
      <c r="B68" s="115"/>
      <c r="C68" s="105"/>
      <c r="D68" s="105"/>
      <c r="E68" s="104"/>
      <c r="F68" s="104"/>
      <c r="G68" s="116"/>
      <c r="H68" s="117"/>
      <c r="I68" s="118"/>
      <c r="J68" s="109"/>
      <c r="K68" s="110"/>
      <c r="L68" s="110"/>
      <c r="M68" s="111"/>
      <c r="N68" s="112"/>
      <c r="O68" s="112"/>
      <c r="P68" s="112"/>
      <c r="Q68" s="112"/>
      <c r="R68" s="112"/>
      <c r="S68" s="112"/>
      <c r="T68" s="112"/>
      <c r="U68" s="112"/>
      <c r="V68" s="10"/>
      <c r="W68" s="112"/>
      <c r="X68" s="112"/>
      <c r="Y68" s="119"/>
    </row>
    <row r="69" spans="1:25" s="2" customFormat="1" ht="15" customHeight="1" x14ac:dyDescent="0.25">
      <c r="A69" s="272">
        <v>13</v>
      </c>
      <c r="B69" s="289" t="s">
        <v>136</v>
      </c>
      <c r="C69" s="292">
        <v>3.2789999999999999</v>
      </c>
      <c r="D69" s="292">
        <v>3.2810000000000001</v>
      </c>
      <c r="E69" s="301" t="s">
        <v>140</v>
      </c>
      <c r="F69" s="301" t="s">
        <v>160</v>
      </c>
      <c r="G69" s="306">
        <f>37.5-12.5-25</f>
        <v>0</v>
      </c>
      <c r="H69" s="275" t="s">
        <v>155</v>
      </c>
      <c r="I69" s="278"/>
      <c r="J69" s="280"/>
      <c r="K69" s="283">
        <f>C69</f>
        <v>3.2789999999999999</v>
      </c>
      <c r="L69" s="265">
        <f>D69</f>
        <v>3.2810000000000001</v>
      </c>
      <c r="M69" s="262"/>
      <c r="N69" s="254"/>
      <c r="O69" s="254"/>
      <c r="P69" s="254"/>
      <c r="Q69" s="254"/>
      <c r="R69" s="254"/>
      <c r="S69" s="254"/>
      <c r="T69" s="260"/>
      <c r="U69" s="397"/>
      <c r="V69" s="254"/>
      <c r="W69" s="260"/>
      <c r="X69" s="251"/>
      <c r="Y69" s="156" t="s">
        <v>171</v>
      </c>
    </row>
    <row r="70" spans="1:25" s="2" customFormat="1" ht="15" customHeight="1" x14ac:dyDescent="0.25">
      <c r="A70" s="273"/>
      <c r="B70" s="290"/>
      <c r="C70" s="293"/>
      <c r="D70" s="293"/>
      <c r="E70" s="302"/>
      <c r="F70" s="302"/>
      <c r="G70" s="306"/>
      <c r="H70" s="276"/>
      <c r="I70" s="276"/>
      <c r="J70" s="281"/>
      <c r="K70" s="284"/>
      <c r="L70" s="266"/>
      <c r="M70" s="263"/>
      <c r="N70" s="258"/>
      <c r="O70" s="258"/>
      <c r="P70" s="256"/>
      <c r="Q70" s="256"/>
      <c r="R70" s="258"/>
      <c r="S70" s="258"/>
      <c r="T70" s="258"/>
      <c r="U70" s="397"/>
      <c r="V70" s="256"/>
      <c r="W70" s="258"/>
      <c r="X70" s="252"/>
      <c r="Y70" s="153"/>
    </row>
    <row r="71" spans="1:25" s="2" customFormat="1" ht="15" customHeight="1" x14ac:dyDescent="0.25">
      <c r="A71" s="273"/>
      <c r="B71" s="290"/>
      <c r="C71" s="293"/>
      <c r="D71" s="293"/>
      <c r="E71" s="302"/>
      <c r="F71" s="302"/>
      <c r="G71" s="306"/>
      <c r="H71" s="276"/>
      <c r="I71" s="276"/>
      <c r="J71" s="281"/>
      <c r="K71" s="284"/>
      <c r="L71" s="266"/>
      <c r="M71" s="263"/>
      <c r="N71" s="258"/>
      <c r="O71" s="258"/>
      <c r="P71" s="256"/>
      <c r="Q71" s="256"/>
      <c r="R71" s="258"/>
      <c r="S71" s="258"/>
      <c r="T71" s="258"/>
      <c r="U71" s="397"/>
      <c r="V71" s="256"/>
      <c r="W71" s="258"/>
      <c r="X71" s="252"/>
      <c r="Y71" s="157"/>
    </row>
    <row r="72" spans="1:25" s="2" customFormat="1" ht="15" customHeight="1" thickBot="1" x14ac:dyDescent="0.3">
      <c r="A72" s="274"/>
      <c r="B72" s="291"/>
      <c r="C72" s="294"/>
      <c r="D72" s="294"/>
      <c r="E72" s="303"/>
      <c r="F72" s="303"/>
      <c r="G72" s="307"/>
      <c r="H72" s="277"/>
      <c r="I72" s="279"/>
      <c r="J72" s="282"/>
      <c r="K72" s="285"/>
      <c r="L72" s="267"/>
      <c r="M72" s="264"/>
      <c r="N72" s="257"/>
      <c r="O72" s="257"/>
      <c r="P72" s="257"/>
      <c r="Q72" s="257"/>
      <c r="R72" s="257"/>
      <c r="S72" s="257"/>
      <c r="T72" s="261"/>
      <c r="U72" s="398"/>
      <c r="V72" s="257"/>
      <c r="W72" s="261"/>
      <c r="X72" s="253"/>
      <c r="Y72" s="155"/>
    </row>
    <row r="73" spans="1:25" s="2" customFormat="1" ht="15" customHeight="1" thickBot="1" x14ac:dyDescent="0.3">
      <c r="A73" s="114"/>
      <c r="B73" s="115"/>
      <c r="C73" s="105"/>
      <c r="D73" s="105"/>
      <c r="E73" s="104"/>
      <c r="F73" s="104"/>
      <c r="G73" s="106"/>
      <c r="H73" s="120"/>
      <c r="I73" s="107"/>
      <c r="J73" s="109"/>
      <c r="K73" s="110"/>
      <c r="L73" s="110"/>
      <c r="M73" s="111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9"/>
    </row>
    <row r="74" spans="1:25" s="2" customFormat="1" ht="15" customHeight="1" x14ac:dyDescent="0.25">
      <c r="A74" s="272">
        <v>14</v>
      </c>
      <c r="B74" s="289" t="s">
        <v>137</v>
      </c>
      <c r="C74" s="292">
        <v>3.2839999999999998</v>
      </c>
      <c r="D74" s="292">
        <v>3.3239999999999998</v>
      </c>
      <c r="E74" s="301" t="s">
        <v>160</v>
      </c>
      <c r="F74" s="301" t="s">
        <v>143</v>
      </c>
      <c r="G74" s="298">
        <f>212.5-25-50</f>
        <v>137.5</v>
      </c>
      <c r="H74" s="275" t="s">
        <v>155</v>
      </c>
      <c r="I74" s="278"/>
      <c r="J74" s="280"/>
      <c r="K74" s="283">
        <f>C74</f>
        <v>3.2839999999999998</v>
      </c>
      <c r="L74" s="265">
        <f>D74</f>
        <v>3.3239999999999998</v>
      </c>
      <c r="M74" s="262"/>
      <c r="N74" s="254"/>
      <c r="O74" s="254"/>
      <c r="P74" s="254"/>
      <c r="Q74" s="254"/>
      <c r="R74" s="254"/>
      <c r="S74" s="254"/>
      <c r="T74" s="260"/>
      <c r="U74" s="260"/>
      <c r="V74" s="254"/>
      <c r="W74" s="260"/>
      <c r="X74" s="251"/>
      <c r="Y74" s="156" t="s">
        <v>171</v>
      </c>
    </row>
    <row r="75" spans="1:25" s="2" customFormat="1" ht="15" customHeight="1" x14ac:dyDescent="0.25">
      <c r="A75" s="273"/>
      <c r="B75" s="290"/>
      <c r="C75" s="293"/>
      <c r="D75" s="293"/>
      <c r="E75" s="302"/>
      <c r="F75" s="302"/>
      <c r="G75" s="299"/>
      <c r="H75" s="276"/>
      <c r="I75" s="276"/>
      <c r="J75" s="281"/>
      <c r="K75" s="284"/>
      <c r="L75" s="266"/>
      <c r="M75" s="263"/>
      <c r="N75" s="258"/>
      <c r="O75" s="258"/>
      <c r="P75" s="255"/>
      <c r="Q75" s="255"/>
      <c r="R75" s="258"/>
      <c r="S75" s="258"/>
      <c r="T75" s="258"/>
      <c r="U75" s="258"/>
      <c r="V75" s="259"/>
      <c r="W75" s="258"/>
      <c r="X75" s="252"/>
      <c r="Y75" s="153"/>
    </row>
    <row r="76" spans="1:25" s="2" customFormat="1" ht="15" customHeight="1" x14ac:dyDescent="0.25">
      <c r="A76" s="273"/>
      <c r="B76" s="290"/>
      <c r="C76" s="293"/>
      <c r="D76" s="293"/>
      <c r="E76" s="302"/>
      <c r="F76" s="302"/>
      <c r="G76" s="299"/>
      <c r="H76" s="276"/>
      <c r="I76" s="276"/>
      <c r="J76" s="281"/>
      <c r="K76" s="284"/>
      <c r="L76" s="266"/>
      <c r="M76" s="263"/>
      <c r="N76" s="258"/>
      <c r="O76" s="258"/>
      <c r="P76" s="256"/>
      <c r="Q76" s="256"/>
      <c r="R76" s="258"/>
      <c r="S76" s="258"/>
      <c r="T76" s="258"/>
      <c r="U76" s="258"/>
      <c r="V76" s="255"/>
      <c r="W76" s="258"/>
      <c r="X76" s="252"/>
      <c r="Y76" s="153"/>
    </row>
    <row r="77" spans="1:25" s="2" customFormat="1" ht="15" customHeight="1" thickBot="1" x14ac:dyDescent="0.3">
      <c r="A77" s="274"/>
      <c r="B77" s="291"/>
      <c r="C77" s="294"/>
      <c r="D77" s="294"/>
      <c r="E77" s="303"/>
      <c r="F77" s="303"/>
      <c r="G77" s="300"/>
      <c r="H77" s="277"/>
      <c r="I77" s="279"/>
      <c r="J77" s="282"/>
      <c r="K77" s="285"/>
      <c r="L77" s="267"/>
      <c r="M77" s="264"/>
      <c r="N77" s="257"/>
      <c r="O77" s="257"/>
      <c r="P77" s="257"/>
      <c r="Q77" s="257"/>
      <c r="R77" s="257"/>
      <c r="S77" s="257"/>
      <c r="T77" s="261"/>
      <c r="U77" s="261"/>
      <c r="V77" s="257"/>
      <c r="W77" s="261"/>
      <c r="X77" s="253"/>
      <c r="Y77" s="155"/>
    </row>
    <row r="78" spans="1:25" s="2" customFormat="1" ht="15" customHeight="1" thickBot="1" x14ac:dyDescent="0.3">
      <c r="A78" s="104"/>
      <c r="B78" s="104"/>
      <c r="C78" s="105"/>
      <c r="D78" s="105"/>
      <c r="E78" s="104"/>
      <c r="F78" s="104"/>
      <c r="G78" s="106"/>
      <c r="H78" s="120"/>
      <c r="I78" s="107"/>
      <c r="J78" s="109"/>
      <c r="K78" s="110"/>
      <c r="L78" s="110"/>
      <c r="M78" s="111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9"/>
    </row>
    <row r="79" spans="1:25" s="2" customFormat="1" ht="15" customHeight="1" x14ac:dyDescent="0.25">
      <c r="A79" s="272">
        <v>15</v>
      </c>
      <c r="B79" s="289" t="s">
        <v>136</v>
      </c>
      <c r="C79" s="292">
        <v>3.859</v>
      </c>
      <c r="D79" s="292">
        <v>3.843</v>
      </c>
      <c r="E79" s="301" t="s">
        <v>159</v>
      </c>
      <c r="F79" s="301" t="s">
        <v>143</v>
      </c>
      <c r="G79" s="304">
        <f>87.5-50-25</f>
        <v>12.5</v>
      </c>
      <c r="H79" s="275" t="s">
        <v>155</v>
      </c>
      <c r="I79" s="276"/>
      <c r="J79" s="280"/>
      <c r="K79" s="283">
        <f>C79</f>
        <v>3.859</v>
      </c>
      <c r="L79" s="283">
        <f>D79</f>
        <v>3.843</v>
      </c>
      <c r="M79" s="286"/>
      <c r="N79" s="254"/>
      <c r="O79" s="254"/>
      <c r="P79" s="254"/>
      <c r="Q79" s="254"/>
      <c r="R79" s="254"/>
      <c r="S79" s="254"/>
      <c r="T79" s="394"/>
      <c r="U79" s="397"/>
      <c r="V79" s="258"/>
      <c r="W79" s="260"/>
      <c r="X79" s="399"/>
      <c r="Y79" s="156" t="s">
        <v>171</v>
      </c>
    </row>
    <row r="80" spans="1:25" s="2" customFormat="1" ht="15" customHeight="1" x14ac:dyDescent="0.25">
      <c r="A80" s="273"/>
      <c r="B80" s="290"/>
      <c r="C80" s="293"/>
      <c r="D80" s="293"/>
      <c r="E80" s="302"/>
      <c r="F80" s="302"/>
      <c r="G80" s="304"/>
      <c r="H80" s="276"/>
      <c r="I80" s="276"/>
      <c r="J80" s="281"/>
      <c r="K80" s="284"/>
      <c r="L80" s="284"/>
      <c r="M80" s="287"/>
      <c r="N80" s="258"/>
      <c r="O80" s="258"/>
      <c r="P80" s="255"/>
      <c r="Q80" s="255"/>
      <c r="R80" s="258"/>
      <c r="S80" s="258"/>
      <c r="T80" s="395"/>
      <c r="U80" s="397"/>
      <c r="V80" s="258"/>
      <c r="W80" s="258"/>
      <c r="X80" s="397"/>
      <c r="Y80" s="153"/>
    </row>
    <row r="81" spans="1:25" s="2" customFormat="1" ht="15" customHeight="1" x14ac:dyDescent="0.25">
      <c r="A81" s="273"/>
      <c r="B81" s="290"/>
      <c r="C81" s="293"/>
      <c r="D81" s="293"/>
      <c r="E81" s="302"/>
      <c r="F81" s="302"/>
      <c r="G81" s="304"/>
      <c r="H81" s="276"/>
      <c r="I81" s="276"/>
      <c r="J81" s="281"/>
      <c r="K81" s="284"/>
      <c r="L81" s="284"/>
      <c r="M81" s="287"/>
      <c r="N81" s="258"/>
      <c r="O81" s="258"/>
      <c r="P81" s="256"/>
      <c r="Q81" s="256"/>
      <c r="R81" s="258"/>
      <c r="S81" s="258"/>
      <c r="T81" s="395"/>
      <c r="U81" s="397"/>
      <c r="V81" s="258"/>
      <c r="W81" s="258"/>
      <c r="X81" s="397"/>
      <c r="Y81" s="157"/>
    </row>
    <row r="82" spans="1:25" s="2" customFormat="1" ht="15" customHeight="1" thickBot="1" x14ac:dyDescent="0.3">
      <c r="A82" s="274"/>
      <c r="B82" s="291"/>
      <c r="C82" s="294"/>
      <c r="D82" s="294"/>
      <c r="E82" s="303"/>
      <c r="F82" s="303"/>
      <c r="G82" s="305"/>
      <c r="H82" s="277"/>
      <c r="I82" s="279"/>
      <c r="J82" s="282"/>
      <c r="K82" s="285"/>
      <c r="L82" s="285"/>
      <c r="M82" s="288"/>
      <c r="N82" s="257"/>
      <c r="O82" s="257"/>
      <c r="P82" s="257"/>
      <c r="Q82" s="257"/>
      <c r="R82" s="257"/>
      <c r="S82" s="257"/>
      <c r="T82" s="396"/>
      <c r="U82" s="398"/>
      <c r="V82" s="261"/>
      <c r="W82" s="261"/>
      <c r="X82" s="398"/>
      <c r="Y82" s="155"/>
    </row>
    <row r="83" spans="1:25" s="2" customFormat="1" ht="15" customHeight="1" thickBot="1" x14ac:dyDescent="0.3">
      <c r="A83" s="97"/>
      <c r="B83" s="98"/>
      <c r="C83" s="18"/>
      <c r="D83" s="18"/>
      <c r="E83" s="4"/>
      <c r="F83" s="4"/>
      <c r="G83" s="14"/>
      <c r="H83" s="7"/>
      <c r="I83" s="7"/>
      <c r="J83" s="17"/>
      <c r="K83" s="99"/>
      <c r="L83" s="99"/>
      <c r="M83" s="12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5"/>
    </row>
    <row r="84" spans="1:25" s="2" customFormat="1" ht="15" customHeight="1" x14ac:dyDescent="0.25">
      <c r="A84" s="308">
        <v>16</v>
      </c>
      <c r="B84" s="330" t="s">
        <v>137</v>
      </c>
      <c r="C84" s="327">
        <v>3.8290000000000002</v>
      </c>
      <c r="D84" s="327">
        <v>3.855</v>
      </c>
      <c r="E84" s="301" t="s">
        <v>143</v>
      </c>
      <c r="F84" s="301" t="s">
        <v>159</v>
      </c>
      <c r="G84" s="324">
        <f>137.5-50-25</f>
        <v>62.5</v>
      </c>
      <c r="H84" s="275" t="s">
        <v>155</v>
      </c>
      <c r="I84" s="321"/>
      <c r="J84" s="318"/>
      <c r="K84" s="268">
        <f>C84</f>
        <v>3.8290000000000002</v>
      </c>
      <c r="L84" s="314">
        <f>D84</f>
        <v>3.855</v>
      </c>
      <c r="M84" s="311"/>
      <c r="N84" s="254"/>
      <c r="O84" s="254"/>
      <c r="P84" s="254"/>
      <c r="Q84" s="254"/>
      <c r="R84" s="254"/>
      <c r="S84" s="254"/>
      <c r="T84" s="254"/>
      <c r="U84" s="254"/>
      <c r="V84" s="254"/>
      <c r="W84" s="254"/>
      <c r="X84" s="251"/>
      <c r="Y84" s="156" t="s">
        <v>171</v>
      </c>
    </row>
    <row r="85" spans="1:25" s="2" customFormat="1" ht="15" customHeight="1" x14ac:dyDescent="0.25">
      <c r="A85" s="309"/>
      <c r="B85" s="331"/>
      <c r="C85" s="328"/>
      <c r="D85" s="328"/>
      <c r="E85" s="302"/>
      <c r="F85" s="302"/>
      <c r="G85" s="325"/>
      <c r="H85" s="276"/>
      <c r="I85" s="322"/>
      <c r="J85" s="319"/>
      <c r="K85" s="317"/>
      <c r="L85" s="315"/>
      <c r="M85" s="312"/>
      <c r="N85" s="258"/>
      <c r="O85" s="258"/>
      <c r="P85" s="256"/>
      <c r="Q85" s="256"/>
      <c r="R85" s="258"/>
      <c r="S85" s="258"/>
      <c r="T85" s="259"/>
      <c r="U85" s="259"/>
      <c r="V85" s="259"/>
      <c r="W85" s="259"/>
      <c r="X85" s="252"/>
      <c r="Y85" s="153"/>
    </row>
    <row r="86" spans="1:25" s="2" customFormat="1" ht="15" customHeight="1" x14ac:dyDescent="0.25">
      <c r="A86" s="309"/>
      <c r="B86" s="331"/>
      <c r="C86" s="328"/>
      <c r="D86" s="328"/>
      <c r="E86" s="302"/>
      <c r="F86" s="302"/>
      <c r="G86" s="325"/>
      <c r="H86" s="276"/>
      <c r="I86" s="322"/>
      <c r="J86" s="319"/>
      <c r="K86" s="317"/>
      <c r="L86" s="315"/>
      <c r="M86" s="312"/>
      <c r="N86" s="258"/>
      <c r="O86" s="258"/>
      <c r="P86" s="256"/>
      <c r="Q86" s="256"/>
      <c r="R86" s="258"/>
      <c r="S86" s="258"/>
      <c r="T86" s="259"/>
      <c r="U86" s="259"/>
      <c r="V86" s="259"/>
      <c r="W86" s="259"/>
      <c r="X86" s="252"/>
      <c r="Y86" s="153"/>
    </row>
    <row r="87" spans="1:25" s="2" customFormat="1" ht="15" customHeight="1" thickBot="1" x14ac:dyDescent="0.3">
      <c r="A87" s="310"/>
      <c r="B87" s="332"/>
      <c r="C87" s="329"/>
      <c r="D87" s="329"/>
      <c r="E87" s="303"/>
      <c r="F87" s="303"/>
      <c r="G87" s="326"/>
      <c r="H87" s="277"/>
      <c r="I87" s="323"/>
      <c r="J87" s="320"/>
      <c r="K87" s="271"/>
      <c r="L87" s="316"/>
      <c r="M87" s="313"/>
      <c r="N87" s="257"/>
      <c r="O87" s="257"/>
      <c r="P87" s="257"/>
      <c r="Q87" s="257"/>
      <c r="R87" s="257"/>
      <c r="S87" s="257"/>
      <c r="T87" s="257"/>
      <c r="U87" s="257"/>
      <c r="V87" s="257"/>
      <c r="W87" s="257"/>
      <c r="X87" s="253"/>
      <c r="Y87" s="155"/>
    </row>
    <row r="88" spans="1:25" s="2" customFormat="1" ht="15" customHeight="1" thickBot="1" x14ac:dyDescent="0.3">
      <c r="A88" s="4"/>
      <c r="B88" s="4"/>
      <c r="C88" s="18"/>
      <c r="D88" s="18"/>
      <c r="E88" s="4"/>
      <c r="F88" s="4"/>
      <c r="G88" s="14"/>
      <c r="H88" s="7"/>
      <c r="I88" s="8"/>
      <c r="J88" s="17"/>
      <c r="K88" s="99"/>
      <c r="L88" s="99"/>
      <c r="M88" s="12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5"/>
    </row>
    <row r="89" spans="1:25" s="2" customFormat="1" ht="15" customHeight="1" x14ac:dyDescent="0.25">
      <c r="A89" s="272">
        <v>17</v>
      </c>
      <c r="B89" s="289" t="s">
        <v>136</v>
      </c>
      <c r="C89" s="292">
        <v>3.903</v>
      </c>
      <c r="D89" s="292">
        <v>3.8879999999999999</v>
      </c>
      <c r="E89" s="301" t="s">
        <v>143</v>
      </c>
      <c r="F89" s="301" t="s">
        <v>159</v>
      </c>
      <c r="G89" s="298">
        <f>87.5-50-25</f>
        <v>12.5</v>
      </c>
      <c r="H89" s="275" t="s">
        <v>155</v>
      </c>
      <c r="I89" s="386"/>
      <c r="J89" s="280"/>
      <c r="K89" s="283">
        <f>C89</f>
        <v>3.903</v>
      </c>
      <c r="L89" s="283">
        <f>D89</f>
        <v>3.8879999999999999</v>
      </c>
      <c r="M89" s="388"/>
      <c r="N89" s="260"/>
      <c r="O89" s="260"/>
      <c r="P89" s="260"/>
      <c r="Q89" s="260"/>
      <c r="R89" s="260"/>
      <c r="S89" s="260"/>
      <c r="T89" s="260"/>
      <c r="U89" s="260"/>
      <c r="V89" s="254"/>
      <c r="W89" s="260"/>
      <c r="X89" s="251"/>
      <c r="Y89" s="156" t="s">
        <v>171</v>
      </c>
    </row>
    <row r="90" spans="1:25" s="2" customFormat="1" ht="15" customHeight="1" x14ac:dyDescent="0.25">
      <c r="A90" s="273"/>
      <c r="B90" s="290"/>
      <c r="C90" s="293"/>
      <c r="D90" s="293"/>
      <c r="E90" s="302"/>
      <c r="F90" s="302"/>
      <c r="G90" s="299"/>
      <c r="H90" s="276"/>
      <c r="I90" s="360"/>
      <c r="J90" s="281"/>
      <c r="K90" s="284"/>
      <c r="L90" s="284"/>
      <c r="M90" s="389"/>
      <c r="N90" s="258"/>
      <c r="O90" s="258"/>
      <c r="P90" s="258"/>
      <c r="Q90" s="258"/>
      <c r="R90" s="258"/>
      <c r="S90" s="258"/>
      <c r="T90" s="258"/>
      <c r="U90" s="258"/>
      <c r="V90" s="259"/>
      <c r="W90" s="258"/>
      <c r="X90" s="252"/>
      <c r="Y90" s="153"/>
    </row>
    <row r="91" spans="1:25" s="2" customFormat="1" ht="15" customHeight="1" x14ac:dyDescent="0.25">
      <c r="A91" s="273"/>
      <c r="B91" s="290"/>
      <c r="C91" s="293"/>
      <c r="D91" s="293"/>
      <c r="E91" s="302"/>
      <c r="F91" s="302"/>
      <c r="G91" s="299"/>
      <c r="H91" s="276"/>
      <c r="I91" s="360"/>
      <c r="J91" s="281"/>
      <c r="K91" s="284"/>
      <c r="L91" s="284"/>
      <c r="M91" s="389"/>
      <c r="N91" s="258"/>
      <c r="O91" s="258"/>
      <c r="P91" s="258"/>
      <c r="Q91" s="258"/>
      <c r="R91" s="258"/>
      <c r="S91" s="258"/>
      <c r="T91" s="258"/>
      <c r="U91" s="258"/>
      <c r="V91" s="255"/>
      <c r="W91" s="258"/>
      <c r="X91" s="252"/>
      <c r="Y91" s="153"/>
    </row>
    <row r="92" spans="1:25" s="2" customFormat="1" ht="15" customHeight="1" thickBot="1" x14ac:dyDescent="0.3">
      <c r="A92" s="274"/>
      <c r="B92" s="291"/>
      <c r="C92" s="294"/>
      <c r="D92" s="294"/>
      <c r="E92" s="303"/>
      <c r="F92" s="303"/>
      <c r="G92" s="300"/>
      <c r="H92" s="277"/>
      <c r="I92" s="387"/>
      <c r="J92" s="282"/>
      <c r="K92" s="285"/>
      <c r="L92" s="285"/>
      <c r="M92" s="390"/>
      <c r="N92" s="261"/>
      <c r="O92" s="261"/>
      <c r="P92" s="261"/>
      <c r="Q92" s="261"/>
      <c r="R92" s="261"/>
      <c r="S92" s="261"/>
      <c r="T92" s="261"/>
      <c r="U92" s="261"/>
      <c r="V92" s="257"/>
      <c r="W92" s="261"/>
      <c r="X92" s="253"/>
      <c r="Y92" s="155"/>
    </row>
    <row r="93" spans="1:25" ht="15" customHeight="1" thickBot="1" x14ac:dyDescent="0.3"/>
    <row r="94" spans="1:25" s="2" customFormat="1" ht="15" customHeight="1" x14ac:dyDescent="0.25">
      <c r="A94" s="272">
        <v>18</v>
      </c>
      <c r="B94" s="289" t="s">
        <v>137</v>
      </c>
      <c r="C94" s="327">
        <v>3.8839999999999999</v>
      </c>
      <c r="D94" s="327">
        <v>3.9</v>
      </c>
      <c r="E94" s="301" t="s">
        <v>159</v>
      </c>
      <c r="F94" s="301" t="s">
        <v>143</v>
      </c>
      <c r="G94" s="298">
        <f>87.5-25-50</f>
        <v>12.5</v>
      </c>
      <c r="H94" s="275" t="s">
        <v>155</v>
      </c>
      <c r="I94" s="321"/>
      <c r="J94" s="318"/>
      <c r="K94" s="314">
        <f>C94</f>
        <v>3.8839999999999999</v>
      </c>
      <c r="L94" s="314">
        <f>D94</f>
        <v>3.9</v>
      </c>
      <c r="M94" s="372"/>
      <c r="N94" s="260"/>
      <c r="O94" s="260"/>
      <c r="P94" s="254"/>
      <c r="Q94" s="254"/>
      <c r="R94" s="254"/>
      <c r="S94" s="254"/>
      <c r="T94" s="260"/>
      <c r="U94" s="260"/>
      <c r="V94" s="254"/>
      <c r="W94" s="254"/>
      <c r="X94" s="251"/>
      <c r="Y94" s="156" t="s">
        <v>171</v>
      </c>
    </row>
    <row r="95" spans="1:25" s="2" customFormat="1" ht="15" customHeight="1" x14ac:dyDescent="0.25">
      <c r="A95" s="273"/>
      <c r="B95" s="290"/>
      <c r="C95" s="293"/>
      <c r="D95" s="293"/>
      <c r="E95" s="302"/>
      <c r="F95" s="302"/>
      <c r="G95" s="299"/>
      <c r="H95" s="276"/>
      <c r="I95" s="360"/>
      <c r="J95" s="362"/>
      <c r="K95" s="266"/>
      <c r="L95" s="266"/>
      <c r="M95" s="373"/>
      <c r="N95" s="258"/>
      <c r="O95" s="258"/>
      <c r="P95" s="258"/>
      <c r="Q95" s="258"/>
      <c r="R95" s="258"/>
      <c r="S95" s="258"/>
      <c r="T95" s="258"/>
      <c r="U95" s="258"/>
      <c r="V95" s="259"/>
      <c r="W95" s="258"/>
      <c r="X95" s="252"/>
      <c r="Y95" s="153"/>
    </row>
    <row r="96" spans="1:25" s="2" customFormat="1" ht="15" customHeight="1" x14ac:dyDescent="0.25">
      <c r="A96" s="273"/>
      <c r="B96" s="290"/>
      <c r="C96" s="293"/>
      <c r="D96" s="293"/>
      <c r="E96" s="302"/>
      <c r="F96" s="302"/>
      <c r="G96" s="299"/>
      <c r="H96" s="276"/>
      <c r="I96" s="360"/>
      <c r="J96" s="362"/>
      <c r="K96" s="266"/>
      <c r="L96" s="266"/>
      <c r="M96" s="373"/>
      <c r="N96" s="258"/>
      <c r="O96" s="258"/>
      <c r="P96" s="258"/>
      <c r="Q96" s="258"/>
      <c r="R96" s="258"/>
      <c r="S96" s="258"/>
      <c r="T96" s="258"/>
      <c r="U96" s="258"/>
      <c r="V96" s="255"/>
      <c r="W96" s="258"/>
      <c r="X96" s="252"/>
      <c r="Y96" s="153"/>
    </row>
    <row r="97" spans="1:25" s="2" customFormat="1" ht="15" customHeight="1" thickBot="1" x14ac:dyDescent="0.3">
      <c r="A97" s="274"/>
      <c r="B97" s="291"/>
      <c r="C97" s="329"/>
      <c r="D97" s="329"/>
      <c r="E97" s="303"/>
      <c r="F97" s="303"/>
      <c r="G97" s="300"/>
      <c r="H97" s="277"/>
      <c r="I97" s="323"/>
      <c r="J97" s="320"/>
      <c r="K97" s="316"/>
      <c r="L97" s="316"/>
      <c r="M97" s="374"/>
      <c r="N97" s="261"/>
      <c r="O97" s="261"/>
      <c r="P97" s="257"/>
      <c r="Q97" s="257"/>
      <c r="R97" s="257"/>
      <c r="S97" s="257"/>
      <c r="T97" s="261"/>
      <c r="U97" s="261"/>
      <c r="V97" s="257"/>
      <c r="W97" s="257"/>
      <c r="X97" s="253"/>
      <c r="Y97" s="155"/>
    </row>
    <row r="98" spans="1:25" s="2" customFormat="1" ht="15" customHeight="1" thickBot="1" x14ac:dyDescent="0.3">
      <c r="A98" s="114"/>
      <c r="B98" s="115"/>
      <c r="C98" s="105"/>
      <c r="D98" s="105"/>
      <c r="E98" s="104"/>
      <c r="F98" s="104"/>
      <c r="G98" s="106"/>
      <c r="H98" s="107"/>
      <c r="I98" s="144"/>
      <c r="J98" s="143"/>
      <c r="K98" s="139"/>
      <c r="L98" s="139"/>
      <c r="M98" s="140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02"/>
    </row>
    <row r="99" spans="1:25" s="2" customFormat="1" ht="15" customHeight="1" x14ac:dyDescent="0.25">
      <c r="A99" s="400">
        <v>19</v>
      </c>
      <c r="B99" s="330" t="s">
        <v>136</v>
      </c>
      <c r="C99" s="327">
        <v>5.9450000000000003</v>
      </c>
      <c r="D99" s="327">
        <v>5.9119999999999999</v>
      </c>
      <c r="E99" s="301" t="s">
        <v>160</v>
      </c>
      <c r="F99" s="301" t="s">
        <v>140</v>
      </c>
      <c r="G99" s="324">
        <f>175-25-12.5</f>
        <v>137.5</v>
      </c>
      <c r="H99" s="275" t="s">
        <v>235</v>
      </c>
      <c r="I99" s="321" t="s">
        <v>156</v>
      </c>
      <c r="J99" s="275" t="s">
        <v>259</v>
      </c>
      <c r="K99" s="314">
        <f>C99</f>
        <v>5.9450000000000003</v>
      </c>
      <c r="L99" s="314">
        <f>D99</f>
        <v>5.9119999999999999</v>
      </c>
      <c r="M99" s="403">
        <f>125+12.5</f>
        <v>137.5</v>
      </c>
      <c r="N99" s="260" t="s">
        <v>160</v>
      </c>
      <c r="O99" s="260" t="s">
        <v>140</v>
      </c>
      <c r="P99" s="254" t="s">
        <v>188</v>
      </c>
      <c r="Q99" s="254">
        <v>100</v>
      </c>
      <c r="R99" s="254" t="s">
        <v>188</v>
      </c>
      <c r="S99" s="254">
        <v>30</v>
      </c>
      <c r="T99" s="260"/>
      <c r="U99" s="260"/>
      <c r="V99" s="254" t="s">
        <v>175</v>
      </c>
      <c r="W99" s="254"/>
      <c r="X99" s="251" t="s">
        <v>175</v>
      </c>
      <c r="Y99" s="151" t="s">
        <v>266</v>
      </c>
    </row>
    <row r="100" spans="1:25" s="2" customFormat="1" ht="15" customHeight="1" x14ac:dyDescent="0.25">
      <c r="A100" s="401"/>
      <c r="B100" s="290"/>
      <c r="C100" s="293"/>
      <c r="D100" s="293"/>
      <c r="E100" s="302"/>
      <c r="F100" s="302"/>
      <c r="G100" s="299"/>
      <c r="H100" s="276"/>
      <c r="I100" s="360"/>
      <c r="J100" s="276"/>
      <c r="K100" s="266"/>
      <c r="L100" s="266"/>
      <c r="M100" s="404"/>
      <c r="N100" s="258"/>
      <c r="O100" s="258"/>
      <c r="P100" s="258"/>
      <c r="Q100" s="258"/>
      <c r="R100" s="258"/>
      <c r="S100" s="258"/>
      <c r="T100" s="258"/>
      <c r="U100" s="258"/>
      <c r="V100" s="259"/>
      <c r="W100" s="258"/>
      <c r="X100" s="252"/>
      <c r="Y100" s="153" t="s">
        <v>280</v>
      </c>
    </row>
    <row r="101" spans="1:25" s="2" customFormat="1" ht="15" customHeight="1" x14ac:dyDescent="0.25">
      <c r="A101" s="401"/>
      <c r="B101" s="290"/>
      <c r="C101" s="293"/>
      <c r="D101" s="293"/>
      <c r="E101" s="302"/>
      <c r="F101" s="302"/>
      <c r="G101" s="299"/>
      <c r="H101" s="276"/>
      <c r="I101" s="360"/>
      <c r="J101" s="276"/>
      <c r="K101" s="266"/>
      <c r="L101" s="266"/>
      <c r="M101" s="404"/>
      <c r="N101" s="258"/>
      <c r="O101" s="258"/>
      <c r="P101" s="258"/>
      <c r="Q101" s="258"/>
      <c r="R101" s="258"/>
      <c r="S101" s="258"/>
      <c r="T101" s="258"/>
      <c r="U101" s="258"/>
      <c r="V101" s="255"/>
      <c r="W101" s="258"/>
      <c r="X101" s="252"/>
      <c r="Y101" s="153" t="s">
        <v>284</v>
      </c>
    </row>
    <row r="102" spans="1:25" s="2" customFormat="1" ht="15" customHeight="1" thickBot="1" x14ac:dyDescent="0.3">
      <c r="A102" s="402"/>
      <c r="B102" s="332"/>
      <c r="C102" s="329"/>
      <c r="D102" s="329"/>
      <c r="E102" s="303"/>
      <c r="F102" s="303"/>
      <c r="G102" s="326"/>
      <c r="H102" s="277"/>
      <c r="I102" s="323"/>
      <c r="J102" s="277"/>
      <c r="K102" s="316"/>
      <c r="L102" s="316"/>
      <c r="M102" s="405"/>
      <c r="N102" s="261"/>
      <c r="O102" s="261"/>
      <c r="P102" s="257"/>
      <c r="Q102" s="257"/>
      <c r="R102" s="257"/>
      <c r="S102" s="257"/>
      <c r="T102" s="261"/>
      <c r="U102" s="261"/>
      <c r="V102" s="257"/>
      <c r="W102" s="257"/>
      <c r="X102" s="253"/>
      <c r="Y102" s="155" t="s">
        <v>231</v>
      </c>
    </row>
    <row r="103" spans="1:25" s="2" customFormat="1" ht="15" customHeight="1" thickBot="1" x14ac:dyDescent="0.3">
      <c r="A103" s="133"/>
      <c r="B103" s="98"/>
      <c r="C103" s="18"/>
      <c r="D103" s="18"/>
      <c r="E103" s="4"/>
      <c r="F103" s="4"/>
      <c r="G103" s="14"/>
      <c r="H103" s="7"/>
      <c r="I103" s="8"/>
      <c r="J103" s="17"/>
      <c r="K103" s="99"/>
      <c r="L103" s="99"/>
      <c r="M103" s="10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1"/>
    </row>
    <row r="104" spans="1:25" s="2" customFormat="1" ht="15" customHeight="1" x14ac:dyDescent="0.25">
      <c r="A104" s="400">
        <v>20</v>
      </c>
      <c r="B104" s="330" t="s">
        <v>137</v>
      </c>
      <c r="C104" s="327">
        <v>5.9139999999999997</v>
      </c>
      <c r="D104" s="327">
        <v>5.9450000000000003</v>
      </c>
      <c r="E104" s="301" t="s">
        <v>140</v>
      </c>
      <c r="F104" s="301" t="s">
        <v>160</v>
      </c>
      <c r="G104" s="324">
        <f>162.5-25-12.5</f>
        <v>125</v>
      </c>
      <c r="H104" s="275" t="s">
        <v>235</v>
      </c>
      <c r="I104" s="321" t="s">
        <v>145</v>
      </c>
      <c r="J104" s="275" t="s">
        <v>259</v>
      </c>
      <c r="K104" s="314">
        <f>C104</f>
        <v>5.9139999999999997</v>
      </c>
      <c r="L104" s="314">
        <f>D104</f>
        <v>5.9450000000000003</v>
      </c>
      <c r="M104" s="403">
        <f>112.5+12.5</f>
        <v>125</v>
      </c>
      <c r="N104" s="260" t="s">
        <v>140</v>
      </c>
      <c r="O104" s="260" t="s">
        <v>160</v>
      </c>
      <c r="P104" s="254">
        <v>175</v>
      </c>
      <c r="Q104" s="254" t="s">
        <v>188</v>
      </c>
      <c r="R104" s="254">
        <v>30</v>
      </c>
      <c r="S104" s="254" t="s">
        <v>188</v>
      </c>
      <c r="T104" s="260"/>
      <c r="U104" s="260"/>
      <c r="V104" s="254" t="s">
        <v>175</v>
      </c>
      <c r="W104" s="254"/>
      <c r="X104" s="251" t="s">
        <v>175</v>
      </c>
      <c r="Y104" s="151" t="s">
        <v>266</v>
      </c>
    </row>
    <row r="105" spans="1:25" s="2" customFormat="1" ht="15" customHeight="1" x14ac:dyDescent="0.25">
      <c r="A105" s="401"/>
      <c r="B105" s="290"/>
      <c r="C105" s="293"/>
      <c r="D105" s="293"/>
      <c r="E105" s="302"/>
      <c r="F105" s="302"/>
      <c r="G105" s="299"/>
      <c r="H105" s="276"/>
      <c r="I105" s="360"/>
      <c r="J105" s="276"/>
      <c r="K105" s="266"/>
      <c r="L105" s="266"/>
      <c r="M105" s="404"/>
      <c r="N105" s="258"/>
      <c r="O105" s="258"/>
      <c r="P105" s="258"/>
      <c r="Q105" s="258"/>
      <c r="R105" s="258"/>
      <c r="S105" s="258"/>
      <c r="T105" s="258"/>
      <c r="U105" s="258"/>
      <c r="V105" s="259"/>
      <c r="W105" s="258"/>
      <c r="X105" s="252"/>
      <c r="Y105" s="153" t="s">
        <v>280</v>
      </c>
    </row>
    <row r="106" spans="1:25" s="2" customFormat="1" ht="15" customHeight="1" x14ac:dyDescent="0.25">
      <c r="A106" s="401"/>
      <c r="B106" s="290"/>
      <c r="C106" s="293"/>
      <c r="D106" s="293"/>
      <c r="E106" s="302"/>
      <c r="F106" s="302"/>
      <c r="G106" s="299"/>
      <c r="H106" s="276"/>
      <c r="I106" s="360"/>
      <c r="J106" s="276"/>
      <c r="K106" s="266"/>
      <c r="L106" s="266"/>
      <c r="M106" s="404"/>
      <c r="N106" s="258"/>
      <c r="O106" s="258"/>
      <c r="P106" s="258"/>
      <c r="Q106" s="258"/>
      <c r="R106" s="258"/>
      <c r="S106" s="258"/>
      <c r="T106" s="258"/>
      <c r="U106" s="258"/>
      <c r="V106" s="255"/>
      <c r="W106" s="258"/>
      <c r="X106" s="252"/>
      <c r="Y106" s="153" t="s">
        <v>285</v>
      </c>
    </row>
    <row r="107" spans="1:25" s="2" customFormat="1" ht="15" customHeight="1" thickBot="1" x14ac:dyDescent="0.3">
      <c r="A107" s="402"/>
      <c r="B107" s="332"/>
      <c r="C107" s="329"/>
      <c r="D107" s="329"/>
      <c r="E107" s="303"/>
      <c r="F107" s="303"/>
      <c r="G107" s="326"/>
      <c r="H107" s="277"/>
      <c r="I107" s="323"/>
      <c r="J107" s="277"/>
      <c r="K107" s="316"/>
      <c r="L107" s="316"/>
      <c r="M107" s="405"/>
      <c r="N107" s="261"/>
      <c r="O107" s="261"/>
      <c r="P107" s="257"/>
      <c r="Q107" s="257"/>
      <c r="R107" s="257"/>
      <c r="S107" s="257"/>
      <c r="T107" s="261"/>
      <c r="U107" s="261"/>
      <c r="V107" s="257"/>
      <c r="W107" s="257"/>
      <c r="X107" s="253"/>
      <c r="Y107" s="155" t="s">
        <v>253</v>
      </c>
    </row>
    <row r="108" spans="1:25" ht="15" customHeight="1" thickBot="1" x14ac:dyDescent="0.3">
      <c r="L108" s="250"/>
      <c r="M108" s="250"/>
    </row>
    <row r="109" spans="1:25" s="2" customFormat="1" ht="15" customHeight="1" x14ac:dyDescent="0.25">
      <c r="A109" s="400">
        <v>21</v>
      </c>
      <c r="B109" s="330" t="s">
        <v>136</v>
      </c>
      <c r="C109" s="327">
        <v>5.9960000000000004</v>
      </c>
      <c r="D109" s="327">
        <v>5.9550000000000001</v>
      </c>
      <c r="E109" s="301" t="s">
        <v>140</v>
      </c>
      <c r="F109" s="301" t="s">
        <v>160</v>
      </c>
      <c r="G109" s="324">
        <f>212.5-25-12.5</f>
        <v>175</v>
      </c>
      <c r="H109" s="275" t="s">
        <v>235</v>
      </c>
      <c r="I109" s="321" t="s">
        <v>156</v>
      </c>
      <c r="J109" s="275" t="s">
        <v>259</v>
      </c>
      <c r="K109" s="314">
        <f>C109</f>
        <v>5.9960000000000004</v>
      </c>
      <c r="L109" s="314">
        <f>D109</f>
        <v>5.9550000000000001</v>
      </c>
      <c r="M109" s="403">
        <f>162.5+12.5</f>
        <v>175</v>
      </c>
      <c r="N109" s="260" t="s">
        <v>140</v>
      </c>
      <c r="O109" s="260" t="s">
        <v>160</v>
      </c>
      <c r="P109" s="254">
        <v>192</v>
      </c>
      <c r="Q109" s="254" t="s">
        <v>188</v>
      </c>
      <c r="R109" s="254">
        <v>30</v>
      </c>
      <c r="S109" s="254" t="s">
        <v>188</v>
      </c>
      <c r="T109" s="260"/>
      <c r="U109" s="260"/>
      <c r="V109" s="254" t="s">
        <v>175</v>
      </c>
      <c r="W109" s="254"/>
      <c r="X109" s="251" t="s">
        <v>175</v>
      </c>
      <c r="Y109" s="151" t="s">
        <v>266</v>
      </c>
    </row>
    <row r="110" spans="1:25" s="2" customFormat="1" ht="15" customHeight="1" x14ac:dyDescent="0.25">
      <c r="A110" s="401"/>
      <c r="B110" s="290"/>
      <c r="C110" s="293"/>
      <c r="D110" s="293"/>
      <c r="E110" s="302"/>
      <c r="F110" s="302"/>
      <c r="G110" s="299"/>
      <c r="H110" s="276"/>
      <c r="I110" s="360"/>
      <c r="J110" s="276"/>
      <c r="K110" s="266"/>
      <c r="L110" s="266"/>
      <c r="M110" s="404"/>
      <c r="N110" s="258"/>
      <c r="O110" s="258"/>
      <c r="P110" s="258"/>
      <c r="Q110" s="258"/>
      <c r="R110" s="258"/>
      <c r="S110" s="258"/>
      <c r="T110" s="258"/>
      <c r="U110" s="258"/>
      <c r="V110" s="259"/>
      <c r="W110" s="258"/>
      <c r="X110" s="252"/>
      <c r="Y110" s="153" t="s">
        <v>280</v>
      </c>
    </row>
    <row r="111" spans="1:25" s="2" customFormat="1" ht="15" customHeight="1" x14ac:dyDescent="0.25">
      <c r="A111" s="401"/>
      <c r="B111" s="290"/>
      <c r="C111" s="293"/>
      <c r="D111" s="293"/>
      <c r="E111" s="302"/>
      <c r="F111" s="302"/>
      <c r="G111" s="299"/>
      <c r="H111" s="276"/>
      <c r="I111" s="360"/>
      <c r="J111" s="276"/>
      <c r="K111" s="266"/>
      <c r="L111" s="266"/>
      <c r="M111" s="404"/>
      <c r="N111" s="258"/>
      <c r="O111" s="258"/>
      <c r="P111" s="258"/>
      <c r="Q111" s="258"/>
      <c r="R111" s="258"/>
      <c r="S111" s="258"/>
      <c r="T111" s="258"/>
      <c r="U111" s="258"/>
      <c r="V111" s="255"/>
      <c r="W111" s="258"/>
      <c r="X111" s="252"/>
      <c r="Y111" s="153" t="s">
        <v>286</v>
      </c>
    </row>
    <row r="112" spans="1:25" s="2" customFormat="1" ht="15" customHeight="1" thickBot="1" x14ac:dyDescent="0.3">
      <c r="A112" s="402"/>
      <c r="B112" s="332"/>
      <c r="C112" s="329"/>
      <c r="D112" s="329"/>
      <c r="E112" s="303"/>
      <c r="F112" s="303"/>
      <c r="G112" s="326"/>
      <c r="H112" s="277"/>
      <c r="I112" s="323"/>
      <c r="J112" s="277"/>
      <c r="K112" s="316"/>
      <c r="L112" s="316"/>
      <c r="M112" s="405"/>
      <c r="N112" s="261"/>
      <c r="O112" s="261"/>
      <c r="P112" s="257"/>
      <c r="Q112" s="257"/>
      <c r="R112" s="257"/>
      <c r="S112" s="257"/>
      <c r="T112" s="261"/>
      <c r="U112" s="261"/>
      <c r="V112" s="257"/>
      <c r="W112" s="257"/>
      <c r="X112" s="253"/>
      <c r="Y112" s="155" t="s">
        <v>287</v>
      </c>
    </row>
    <row r="113" spans="1:25" s="2" customFormat="1" ht="15" customHeight="1" thickBot="1" x14ac:dyDescent="0.3">
      <c r="A113" s="97"/>
      <c r="B113" s="98"/>
      <c r="C113" s="18"/>
      <c r="D113" s="18"/>
      <c r="E113" s="4"/>
      <c r="F113" s="4"/>
      <c r="G113" s="14"/>
      <c r="H113" s="7"/>
      <c r="I113" s="8"/>
      <c r="J113" s="17"/>
      <c r="K113" s="99"/>
      <c r="L113" s="99"/>
      <c r="M113" s="10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1"/>
    </row>
    <row r="114" spans="1:25" s="2" customFormat="1" ht="15" customHeight="1" x14ac:dyDescent="0.25">
      <c r="A114" s="400">
        <v>22</v>
      </c>
      <c r="B114" s="330" t="s">
        <v>137</v>
      </c>
      <c r="C114" s="327">
        <v>5.9560000000000004</v>
      </c>
      <c r="D114" s="327">
        <v>5.98</v>
      </c>
      <c r="E114" s="301" t="s">
        <v>160</v>
      </c>
      <c r="F114" s="324" t="s">
        <v>143</v>
      </c>
      <c r="G114" s="324">
        <f>125-25-50</f>
        <v>50</v>
      </c>
      <c r="H114" s="275" t="s">
        <v>235</v>
      </c>
      <c r="I114" s="321" t="s">
        <v>145</v>
      </c>
      <c r="J114" s="275" t="s">
        <v>259</v>
      </c>
      <c r="K114" s="314">
        <f>C114</f>
        <v>5.9560000000000004</v>
      </c>
      <c r="L114" s="314">
        <f>D114</f>
        <v>5.98</v>
      </c>
      <c r="M114" s="372">
        <v>50</v>
      </c>
      <c r="N114" s="260" t="s">
        <v>160</v>
      </c>
      <c r="O114" s="260" t="s">
        <v>143</v>
      </c>
      <c r="P114" s="254" t="s">
        <v>188</v>
      </c>
      <c r="Q114" s="254">
        <v>84</v>
      </c>
      <c r="R114" s="254" t="s">
        <v>188</v>
      </c>
      <c r="S114" s="254">
        <v>30</v>
      </c>
      <c r="T114" s="260"/>
      <c r="U114" s="260"/>
      <c r="V114" s="254" t="s">
        <v>175</v>
      </c>
      <c r="W114" s="254"/>
      <c r="X114" s="251" t="s">
        <v>175</v>
      </c>
      <c r="Y114" s="151" t="s">
        <v>266</v>
      </c>
    </row>
    <row r="115" spans="1:25" s="2" customFormat="1" ht="15" customHeight="1" x14ac:dyDescent="0.25">
      <c r="A115" s="401"/>
      <c r="B115" s="290"/>
      <c r="C115" s="293"/>
      <c r="D115" s="293"/>
      <c r="E115" s="302"/>
      <c r="F115" s="299"/>
      <c r="G115" s="299"/>
      <c r="H115" s="276"/>
      <c r="I115" s="360"/>
      <c r="J115" s="276"/>
      <c r="K115" s="266"/>
      <c r="L115" s="266"/>
      <c r="M115" s="373"/>
      <c r="N115" s="258"/>
      <c r="O115" s="258"/>
      <c r="P115" s="258"/>
      <c r="Q115" s="258"/>
      <c r="R115" s="258"/>
      <c r="S115" s="258"/>
      <c r="T115" s="258"/>
      <c r="U115" s="258"/>
      <c r="V115" s="258"/>
      <c r="W115" s="258"/>
      <c r="X115" s="252"/>
      <c r="Y115" s="153" t="s">
        <v>280</v>
      </c>
    </row>
    <row r="116" spans="1:25" s="2" customFormat="1" ht="15" customHeight="1" x14ac:dyDescent="0.25">
      <c r="A116" s="401"/>
      <c r="B116" s="290"/>
      <c r="C116" s="293"/>
      <c r="D116" s="293"/>
      <c r="E116" s="302"/>
      <c r="F116" s="299"/>
      <c r="G116" s="299"/>
      <c r="H116" s="276"/>
      <c r="I116" s="360"/>
      <c r="J116" s="276"/>
      <c r="K116" s="266"/>
      <c r="L116" s="266"/>
      <c r="M116" s="373"/>
      <c r="N116" s="258"/>
      <c r="O116" s="258"/>
      <c r="P116" s="258"/>
      <c r="Q116" s="258"/>
      <c r="R116" s="258"/>
      <c r="S116" s="258"/>
      <c r="T116" s="258"/>
      <c r="U116" s="258"/>
      <c r="V116" s="258"/>
      <c r="W116" s="258"/>
      <c r="X116" s="252"/>
      <c r="Y116" s="153" t="s">
        <v>288</v>
      </c>
    </row>
    <row r="117" spans="1:25" s="2" customFormat="1" ht="15" customHeight="1" thickBot="1" x14ac:dyDescent="0.3">
      <c r="A117" s="402"/>
      <c r="B117" s="332"/>
      <c r="C117" s="329"/>
      <c r="D117" s="329"/>
      <c r="E117" s="303"/>
      <c r="F117" s="326"/>
      <c r="G117" s="326"/>
      <c r="H117" s="277"/>
      <c r="I117" s="323"/>
      <c r="J117" s="277"/>
      <c r="K117" s="316"/>
      <c r="L117" s="316"/>
      <c r="M117" s="374"/>
      <c r="N117" s="261"/>
      <c r="O117" s="261"/>
      <c r="P117" s="257"/>
      <c r="Q117" s="257"/>
      <c r="R117" s="257"/>
      <c r="S117" s="257"/>
      <c r="T117" s="261"/>
      <c r="U117" s="261"/>
      <c r="V117" s="257"/>
      <c r="W117" s="257"/>
      <c r="X117" s="253"/>
      <c r="Y117" s="155" t="s">
        <v>192</v>
      </c>
    </row>
    <row r="118" spans="1:25" s="2" customFormat="1" ht="15" customHeight="1" thickBot="1" x14ac:dyDescent="0.3">
      <c r="A118" s="97"/>
      <c r="B118" s="98"/>
      <c r="C118" s="18"/>
      <c r="D118" s="18"/>
      <c r="E118" s="4"/>
      <c r="F118" s="4"/>
      <c r="G118" s="14"/>
      <c r="H118" s="7"/>
      <c r="I118" s="8"/>
      <c r="J118" s="17"/>
      <c r="K118" s="99"/>
      <c r="L118" s="99"/>
      <c r="M118" s="10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1"/>
    </row>
    <row r="119" spans="1:25" s="2" customFormat="1" ht="15" customHeight="1" x14ac:dyDescent="0.25">
      <c r="A119" s="400">
        <v>23</v>
      </c>
      <c r="B119" s="330" t="s">
        <v>136</v>
      </c>
      <c r="C119" s="327">
        <v>8.49</v>
      </c>
      <c r="D119" s="327">
        <v>8.43</v>
      </c>
      <c r="E119" s="301" t="s">
        <v>140</v>
      </c>
      <c r="F119" s="324" t="s">
        <v>143</v>
      </c>
      <c r="G119" s="324">
        <f>312.5-12.5-50</f>
        <v>250</v>
      </c>
      <c r="H119" s="275" t="s">
        <v>172</v>
      </c>
      <c r="I119" s="321" t="s">
        <v>142</v>
      </c>
      <c r="J119" s="275" t="s">
        <v>260</v>
      </c>
      <c r="K119" s="268">
        <f>C119</f>
        <v>8.49</v>
      </c>
      <c r="L119" s="265">
        <f>D119</f>
        <v>8.43</v>
      </c>
      <c r="M119" s="311">
        <f>12.5+137.5+50</f>
        <v>200</v>
      </c>
      <c r="N119" s="260" t="s">
        <v>140</v>
      </c>
      <c r="O119" s="260" t="s">
        <v>143</v>
      </c>
      <c r="P119" s="254">
        <v>167</v>
      </c>
      <c r="Q119" s="254">
        <v>75</v>
      </c>
      <c r="R119" s="254">
        <v>30</v>
      </c>
      <c r="S119" s="254">
        <v>30</v>
      </c>
      <c r="T119" s="254" t="s">
        <v>197</v>
      </c>
      <c r="U119" s="254" t="s">
        <v>197</v>
      </c>
      <c r="V119" s="254" t="s">
        <v>221</v>
      </c>
      <c r="W119" s="254"/>
      <c r="X119" s="251" t="s">
        <v>175</v>
      </c>
      <c r="Y119" s="454" t="s">
        <v>334</v>
      </c>
    </row>
    <row r="120" spans="1:25" s="2" customFormat="1" ht="15" customHeight="1" x14ac:dyDescent="0.25">
      <c r="A120" s="407"/>
      <c r="B120" s="352"/>
      <c r="C120" s="350"/>
      <c r="D120" s="350"/>
      <c r="E120" s="302"/>
      <c r="F120" s="299"/>
      <c r="G120" s="343"/>
      <c r="H120" s="276"/>
      <c r="I120" s="354"/>
      <c r="J120" s="276"/>
      <c r="K120" s="269"/>
      <c r="L120" s="266"/>
      <c r="M120" s="341"/>
      <c r="N120" s="258"/>
      <c r="O120" s="258"/>
      <c r="P120" s="255"/>
      <c r="Q120" s="255"/>
      <c r="R120" s="258"/>
      <c r="S120" s="258"/>
      <c r="T120" s="256"/>
      <c r="U120" s="256"/>
      <c r="V120" s="258"/>
      <c r="W120" s="255"/>
      <c r="X120" s="252"/>
      <c r="Y120" s="153" t="s">
        <v>214</v>
      </c>
    </row>
    <row r="121" spans="1:25" s="2" customFormat="1" ht="15" customHeight="1" x14ac:dyDescent="0.25">
      <c r="A121" s="406"/>
      <c r="B121" s="353"/>
      <c r="C121" s="351"/>
      <c r="D121" s="351"/>
      <c r="E121" s="302"/>
      <c r="F121" s="299"/>
      <c r="G121" s="344"/>
      <c r="H121" s="276"/>
      <c r="I121" s="355"/>
      <c r="J121" s="276"/>
      <c r="K121" s="270"/>
      <c r="L121" s="266"/>
      <c r="M121" s="342"/>
      <c r="N121" s="258"/>
      <c r="O121" s="258"/>
      <c r="P121" s="256"/>
      <c r="Q121" s="256"/>
      <c r="R121" s="258"/>
      <c r="S121" s="258"/>
      <c r="T121" s="256"/>
      <c r="U121" s="256"/>
      <c r="V121" s="258"/>
      <c r="W121" s="256"/>
      <c r="X121" s="252"/>
      <c r="Y121" s="157" t="s">
        <v>192</v>
      </c>
    </row>
    <row r="122" spans="1:25" s="2" customFormat="1" ht="15" customHeight="1" thickBot="1" x14ac:dyDescent="0.3">
      <c r="A122" s="402"/>
      <c r="B122" s="332"/>
      <c r="C122" s="329"/>
      <c r="D122" s="329"/>
      <c r="E122" s="303"/>
      <c r="F122" s="326"/>
      <c r="G122" s="326"/>
      <c r="H122" s="277"/>
      <c r="I122" s="323"/>
      <c r="J122" s="277"/>
      <c r="K122" s="271"/>
      <c r="L122" s="267"/>
      <c r="M122" s="313"/>
      <c r="N122" s="261"/>
      <c r="O122" s="261"/>
      <c r="P122" s="257"/>
      <c r="Q122" s="257"/>
      <c r="R122" s="257"/>
      <c r="S122" s="257"/>
      <c r="T122" s="257"/>
      <c r="U122" s="257"/>
      <c r="V122" s="257"/>
      <c r="W122" s="257"/>
      <c r="X122" s="253"/>
      <c r="Y122" s="155"/>
    </row>
    <row r="123" spans="1:25" ht="15" customHeight="1" thickBot="1" x14ac:dyDescent="0.3"/>
    <row r="124" spans="1:25" s="2" customFormat="1" ht="15" customHeight="1" x14ac:dyDescent="0.25">
      <c r="A124" s="400">
        <v>24</v>
      </c>
      <c r="B124" s="330" t="s">
        <v>137</v>
      </c>
      <c r="C124" s="327">
        <v>8.4260000000000002</v>
      </c>
      <c r="D124" s="327">
        <v>8.48</v>
      </c>
      <c r="E124" s="301" t="s">
        <v>140</v>
      </c>
      <c r="F124" s="324" t="s">
        <v>143</v>
      </c>
      <c r="G124" s="324">
        <f>287.5-12.5-50</f>
        <v>225</v>
      </c>
      <c r="H124" s="275" t="s">
        <v>172</v>
      </c>
      <c r="I124" s="321" t="s">
        <v>144</v>
      </c>
      <c r="J124" s="275" t="s">
        <v>260</v>
      </c>
      <c r="K124" s="314">
        <f>C124</f>
        <v>8.4260000000000002</v>
      </c>
      <c r="L124" s="314">
        <f>D124</f>
        <v>8.48</v>
      </c>
      <c r="M124" s="311">
        <f>75+62.5</f>
        <v>137.5</v>
      </c>
      <c r="N124" s="260" t="s">
        <v>143</v>
      </c>
      <c r="O124" s="260" t="s">
        <v>143</v>
      </c>
      <c r="P124" s="254">
        <v>200</v>
      </c>
      <c r="Q124" s="254">
        <v>109</v>
      </c>
      <c r="R124" s="254">
        <v>30</v>
      </c>
      <c r="S124" s="254">
        <v>30</v>
      </c>
      <c r="T124" s="254" t="s">
        <v>197</v>
      </c>
      <c r="U124" s="254" t="s">
        <v>197</v>
      </c>
      <c r="V124" s="254" t="s">
        <v>221</v>
      </c>
      <c r="W124" s="254"/>
      <c r="X124" s="251" t="s">
        <v>175</v>
      </c>
      <c r="Y124" s="454" t="s">
        <v>334</v>
      </c>
    </row>
    <row r="125" spans="1:25" s="2" customFormat="1" ht="15" customHeight="1" x14ac:dyDescent="0.25">
      <c r="A125" s="406"/>
      <c r="B125" s="353"/>
      <c r="C125" s="351"/>
      <c r="D125" s="351"/>
      <c r="E125" s="302"/>
      <c r="F125" s="299"/>
      <c r="G125" s="344"/>
      <c r="H125" s="276"/>
      <c r="I125" s="355"/>
      <c r="J125" s="276"/>
      <c r="K125" s="359"/>
      <c r="L125" s="359"/>
      <c r="M125" s="342"/>
      <c r="N125" s="258"/>
      <c r="O125" s="258"/>
      <c r="P125" s="256"/>
      <c r="Q125" s="256"/>
      <c r="R125" s="258"/>
      <c r="S125" s="258"/>
      <c r="T125" s="256"/>
      <c r="U125" s="256"/>
      <c r="V125" s="258"/>
      <c r="W125" s="256"/>
      <c r="X125" s="252"/>
      <c r="Y125" s="157" t="s">
        <v>193</v>
      </c>
    </row>
    <row r="126" spans="1:25" s="2" customFormat="1" ht="15" customHeight="1" x14ac:dyDescent="0.25">
      <c r="A126" s="406"/>
      <c r="B126" s="353"/>
      <c r="C126" s="351"/>
      <c r="D126" s="351"/>
      <c r="E126" s="302"/>
      <c r="F126" s="299"/>
      <c r="G126" s="344"/>
      <c r="H126" s="276"/>
      <c r="I126" s="355"/>
      <c r="J126" s="276"/>
      <c r="K126" s="359"/>
      <c r="L126" s="359"/>
      <c r="M126" s="342"/>
      <c r="N126" s="258"/>
      <c r="O126" s="258"/>
      <c r="P126" s="256"/>
      <c r="Q126" s="256"/>
      <c r="R126" s="258"/>
      <c r="S126" s="258"/>
      <c r="T126" s="256"/>
      <c r="U126" s="256"/>
      <c r="V126" s="258"/>
      <c r="W126" s="256"/>
      <c r="X126" s="252"/>
      <c r="Y126" s="157" t="s">
        <v>192</v>
      </c>
    </row>
    <row r="127" spans="1:25" s="2" customFormat="1" ht="15" customHeight="1" thickBot="1" x14ac:dyDescent="0.3">
      <c r="A127" s="402"/>
      <c r="B127" s="332"/>
      <c r="C127" s="329"/>
      <c r="D127" s="329"/>
      <c r="E127" s="303"/>
      <c r="F127" s="326"/>
      <c r="G127" s="326"/>
      <c r="H127" s="277"/>
      <c r="I127" s="323"/>
      <c r="J127" s="277"/>
      <c r="K127" s="316"/>
      <c r="L127" s="316"/>
      <c r="M127" s="313"/>
      <c r="N127" s="261"/>
      <c r="O127" s="261"/>
      <c r="P127" s="257"/>
      <c r="Q127" s="257"/>
      <c r="R127" s="257"/>
      <c r="S127" s="257"/>
      <c r="T127" s="257"/>
      <c r="U127" s="257"/>
      <c r="V127" s="257"/>
      <c r="W127" s="257"/>
      <c r="X127" s="253"/>
      <c r="Y127" s="155"/>
    </row>
    <row r="128" spans="1:25" s="2" customFormat="1" ht="15" customHeight="1" thickBot="1" x14ac:dyDescent="0.3">
      <c r="A128" s="97"/>
      <c r="B128" s="98"/>
      <c r="C128" s="18"/>
      <c r="D128" s="18"/>
      <c r="E128" s="4"/>
      <c r="F128" s="4"/>
      <c r="G128" s="14"/>
      <c r="H128" s="7"/>
      <c r="I128" s="8"/>
      <c r="J128" s="17"/>
      <c r="K128" s="99"/>
      <c r="L128" s="99"/>
      <c r="M128" s="12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3"/>
    </row>
    <row r="129" spans="1:25" s="2" customFormat="1" ht="15" customHeight="1" x14ac:dyDescent="0.25">
      <c r="A129" s="400">
        <v>25</v>
      </c>
      <c r="B129" s="330" t="s">
        <v>136</v>
      </c>
      <c r="C129" s="327">
        <v>9.3849999999999998</v>
      </c>
      <c r="D129" s="327">
        <v>9.2899999999999991</v>
      </c>
      <c r="E129" s="324" t="s">
        <v>143</v>
      </c>
      <c r="F129" s="324" t="s">
        <v>143</v>
      </c>
      <c r="G129" s="324">
        <f>500-50-50</f>
        <v>400</v>
      </c>
      <c r="H129" s="275" t="s">
        <v>173</v>
      </c>
      <c r="I129" s="321" t="s">
        <v>144</v>
      </c>
      <c r="J129" s="318"/>
      <c r="K129" s="268">
        <f>C129</f>
        <v>9.3849999999999998</v>
      </c>
      <c r="L129" s="314">
        <f>D129-(62.5*K6)</f>
        <v>9.2781628812499992</v>
      </c>
      <c r="M129" s="311">
        <f>75+12.5+375</f>
        <v>462.5</v>
      </c>
      <c r="N129" s="260" t="s">
        <v>143</v>
      </c>
      <c r="O129" s="260" t="s">
        <v>143</v>
      </c>
      <c r="P129" s="254">
        <v>200</v>
      </c>
      <c r="Q129" s="254">
        <v>109</v>
      </c>
      <c r="R129" s="254">
        <v>30</v>
      </c>
      <c r="S129" s="254">
        <v>30</v>
      </c>
      <c r="T129" s="254"/>
      <c r="U129" s="254" t="s">
        <v>197</v>
      </c>
      <c r="V129" s="254" t="s">
        <v>222</v>
      </c>
      <c r="W129" s="254"/>
      <c r="X129" s="251" t="s">
        <v>175</v>
      </c>
      <c r="Y129" s="454" t="s">
        <v>205</v>
      </c>
    </row>
    <row r="130" spans="1:25" s="2" customFormat="1" ht="15" customHeight="1" x14ac:dyDescent="0.25">
      <c r="A130" s="408"/>
      <c r="B130" s="331"/>
      <c r="C130" s="328"/>
      <c r="D130" s="328"/>
      <c r="E130" s="299"/>
      <c r="F130" s="299"/>
      <c r="G130" s="325"/>
      <c r="H130" s="276"/>
      <c r="I130" s="322"/>
      <c r="J130" s="319"/>
      <c r="K130" s="317"/>
      <c r="L130" s="315"/>
      <c r="M130" s="312"/>
      <c r="N130" s="258"/>
      <c r="O130" s="258"/>
      <c r="P130" s="258"/>
      <c r="Q130" s="258"/>
      <c r="R130" s="258"/>
      <c r="S130" s="258"/>
      <c r="T130" s="259"/>
      <c r="U130" s="256"/>
      <c r="V130" s="258"/>
      <c r="W130" s="259"/>
      <c r="X130" s="252"/>
      <c r="Y130" s="157" t="s">
        <v>193</v>
      </c>
    </row>
    <row r="131" spans="1:25" s="2" customFormat="1" ht="15" customHeight="1" x14ac:dyDescent="0.25">
      <c r="A131" s="408"/>
      <c r="B131" s="331"/>
      <c r="C131" s="328"/>
      <c r="D131" s="328"/>
      <c r="E131" s="299"/>
      <c r="F131" s="299"/>
      <c r="G131" s="325"/>
      <c r="H131" s="276"/>
      <c r="I131" s="322"/>
      <c r="J131" s="319"/>
      <c r="K131" s="317"/>
      <c r="L131" s="315"/>
      <c r="M131" s="312"/>
      <c r="N131" s="258"/>
      <c r="O131" s="258"/>
      <c r="P131" s="258"/>
      <c r="Q131" s="258"/>
      <c r="R131" s="258"/>
      <c r="S131" s="258"/>
      <c r="T131" s="259"/>
      <c r="U131" s="256"/>
      <c r="V131" s="258"/>
      <c r="W131" s="259"/>
      <c r="X131" s="252"/>
      <c r="Y131" s="157" t="s">
        <v>223</v>
      </c>
    </row>
    <row r="132" spans="1:25" s="2" customFormat="1" ht="15" customHeight="1" thickBot="1" x14ac:dyDescent="0.3">
      <c r="A132" s="402"/>
      <c r="B132" s="332"/>
      <c r="C132" s="329"/>
      <c r="D132" s="329"/>
      <c r="E132" s="326"/>
      <c r="F132" s="326"/>
      <c r="G132" s="326"/>
      <c r="H132" s="277"/>
      <c r="I132" s="323"/>
      <c r="J132" s="320"/>
      <c r="K132" s="271"/>
      <c r="L132" s="316"/>
      <c r="M132" s="313"/>
      <c r="N132" s="261"/>
      <c r="O132" s="261"/>
      <c r="P132" s="257"/>
      <c r="Q132" s="257"/>
      <c r="R132" s="257"/>
      <c r="S132" s="257"/>
      <c r="T132" s="257"/>
      <c r="U132" s="257"/>
      <c r="V132" s="257"/>
      <c r="W132" s="257"/>
      <c r="X132" s="253"/>
      <c r="Y132" s="155"/>
    </row>
    <row r="133" spans="1:25" s="2" customFormat="1" ht="15" customHeight="1" thickBot="1" x14ac:dyDescent="0.3">
      <c r="A133" s="4"/>
      <c r="B133" s="4"/>
      <c r="C133" s="18"/>
      <c r="D133" s="18"/>
      <c r="E133" s="4"/>
      <c r="F133" s="4"/>
      <c r="G133" s="14"/>
      <c r="H133" s="7"/>
      <c r="I133" s="8"/>
      <c r="J133" s="17"/>
      <c r="K133" s="99"/>
      <c r="L133" s="99"/>
      <c r="M133" s="12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5"/>
    </row>
    <row r="134" spans="1:25" s="2" customFormat="1" ht="15" customHeight="1" x14ac:dyDescent="0.25">
      <c r="A134" s="400">
        <v>26</v>
      </c>
      <c r="B134" s="330" t="s">
        <v>137</v>
      </c>
      <c r="C134" s="327">
        <v>10.375</v>
      </c>
      <c r="D134" s="327">
        <v>10.417</v>
      </c>
      <c r="E134" s="324" t="s">
        <v>143</v>
      </c>
      <c r="F134" s="301" t="s">
        <v>140</v>
      </c>
      <c r="G134" s="324">
        <f>225-50-12.5</f>
        <v>162.5</v>
      </c>
      <c r="H134" s="275" t="s">
        <v>174</v>
      </c>
      <c r="I134" s="321" t="s">
        <v>157</v>
      </c>
      <c r="J134" s="356"/>
      <c r="K134" s="268">
        <f>C134-(12.5*K6)</f>
        <v>10.37263257625</v>
      </c>
      <c r="L134" s="314">
        <f>D134</f>
        <v>10.417</v>
      </c>
      <c r="M134" s="311">
        <f>162.5+12.5</f>
        <v>175</v>
      </c>
      <c r="N134" s="260" t="s">
        <v>143</v>
      </c>
      <c r="O134" s="260" t="s">
        <v>140</v>
      </c>
      <c r="P134" s="254">
        <v>209</v>
      </c>
      <c r="Q134" s="254">
        <v>117</v>
      </c>
      <c r="R134" s="254">
        <v>30</v>
      </c>
      <c r="S134" s="254">
        <v>30</v>
      </c>
      <c r="T134" s="254" t="s">
        <v>197</v>
      </c>
      <c r="U134" s="254" t="s">
        <v>197</v>
      </c>
      <c r="V134" s="254" t="s">
        <v>175</v>
      </c>
      <c r="W134" s="254"/>
      <c r="X134" s="251" t="s">
        <v>175</v>
      </c>
      <c r="Y134" s="454" t="s">
        <v>225</v>
      </c>
    </row>
    <row r="135" spans="1:25" s="2" customFormat="1" ht="15" customHeight="1" x14ac:dyDescent="0.25">
      <c r="A135" s="407"/>
      <c r="B135" s="352"/>
      <c r="C135" s="350"/>
      <c r="D135" s="350"/>
      <c r="E135" s="299"/>
      <c r="F135" s="302"/>
      <c r="G135" s="343"/>
      <c r="H135" s="276"/>
      <c r="I135" s="354"/>
      <c r="J135" s="357"/>
      <c r="K135" s="269"/>
      <c r="L135" s="361"/>
      <c r="M135" s="341"/>
      <c r="N135" s="258"/>
      <c r="O135" s="258"/>
      <c r="P135" s="255"/>
      <c r="Q135" s="255"/>
      <c r="R135" s="258"/>
      <c r="S135" s="258"/>
      <c r="T135" s="256"/>
      <c r="U135" s="256"/>
      <c r="V135" s="258"/>
      <c r="W135" s="255"/>
      <c r="X135" s="252"/>
      <c r="Y135" s="153" t="s">
        <v>226</v>
      </c>
    </row>
    <row r="136" spans="1:25" s="2" customFormat="1" ht="15" customHeight="1" x14ac:dyDescent="0.25">
      <c r="A136" s="406"/>
      <c r="B136" s="353"/>
      <c r="C136" s="351"/>
      <c r="D136" s="351"/>
      <c r="E136" s="299"/>
      <c r="F136" s="302"/>
      <c r="G136" s="344"/>
      <c r="H136" s="276"/>
      <c r="I136" s="355"/>
      <c r="J136" s="357"/>
      <c r="K136" s="270"/>
      <c r="L136" s="359"/>
      <c r="M136" s="342"/>
      <c r="N136" s="258"/>
      <c r="O136" s="258"/>
      <c r="P136" s="256"/>
      <c r="Q136" s="256"/>
      <c r="R136" s="258"/>
      <c r="S136" s="258"/>
      <c r="T136" s="256"/>
      <c r="U136" s="256"/>
      <c r="V136" s="258"/>
      <c r="W136" s="256"/>
      <c r="X136" s="252"/>
      <c r="Y136" s="153" t="s">
        <v>224</v>
      </c>
    </row>
    <row r="137" spans="1:25" s="2" customFormat="1" ht="15" customHeight="1" thickBot="1" x14ac:dyDescent="0.3">
      <c r="A137" s="402"/>
      <c r="B137" s="332"/>
      <c r="C137" s="329"/>
      <c r="D137" s="329"/>
      <c r="E137" s="326"/>
      <c r="F137" s="303"/>
      <c r="G137" s="326"/>
      <c r="H137" s="277"/>
      <c r="I137" s="323"/>
      <c r="J137" s="358"/>
      <c r="K137" s="271"/>
      <c r="L137" s="316"/>
      <c r="M137" s="313"/>
      <c r="N137" s="261"/>
      <c r="O137" s="261"/>
      <c r="P137" s="257"/>
      <c r="Q137" s="257"/>
      <c r="R137" s="257"/>
      <c r="S137" s="257"/>
      <c r="T137" s="257"/>
      <c r="U137" s="257"/>
      <c r="V137" s="257"/>
      <c r="W137" s="257"/>
      <c r="X137" s="253"/>
      <c r="Y137" s="155" t="s">
        <v>293</v>
      </c>
    </row>
    <row r="138" spans="1:25" s="2" customFormat="1" ht="15" customHeight="1" thickBot="1" x14ac:dyDescent="0.3">
      <c r="A138" s="170"/>
      <c r="B138" s="163"/>
      <c r="C138" s="164"/>
      <c r="D138" s="164"/>
      <c r="E138" s="166"/>
      <c r="F138" s="166"/>
      <c r="G138" s="165"/>
      <c r="H138" s="160"/>
      <c r="I138" s="167"/>
      <c r="J138" s="161"/>
      <c r="K138" s="171"/>
      <c r="L138" s="139"/>
      <c r="M138" s="159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58"/>
      <c r="Y138" s="153"/>
    </row>
    <row r="139" spans="1:25" s="2" customFormat="1" ht="15" customHeight="1" x14ac:dyDescent="0.25">
      <c r="A139" s="400">
        <v>27</v>
      </c>
      <c r="B139" s="330" t="s">
        <v>136</v>
      </c>
      <c r="C139" s="327">
        <v>10.57</v>
      </c>
      <c r="D139" s="327">
        <v>10.522</v>
      </c>
      <c r="E139" s="301" t="s">
        <v>160</v>
      </c>
      <c r="F139" s="324" t="s">
        <v>143</v>
      </c>
      <c r="G139" s="324">
        <f>250-25-50</f>
        <v>175</v>
      </c>
      <c r="H139" s="275" t="s">
        <v>234</v>
      </c>
      <c r="I139" s="321" t="s">
        <v>161</v>
      </c>
      <c r="J139" s="275" t="s">
        <v>261</v>
      </c>
      <c r="K139" s="268">
        <f>C139</f>
        <v>10.57</v>
      </c>
      <c r="L139" s="314">
        <f>D139</f>
        <v>10.522</v>
      </c>
      <c r="M139" s="311">
        <v>175</v>
      </c>
      <c r="N139" s="260" t="s">
        <v>160</v>
      </c>
      <c r="O139" s="254" t="s">
        <v>143</v>
      </c>
      <c r="P139" s="254" t="s">
        <v>188</v>
      </c>
      <c r="Q139" s="254">
        <v>67</v>
      </c>
      <c r="R139" s="254" t="s">
        <v>188</v>
      </c>
      <c r="S139" s="254">
        <v>30</v>
      </c>
      <c r="T139" s="254"/>
      <c r="U139" s="254"/>
      <c r="V139" s="254" t="s">
        <v>175</v>
      </c>
      <c r="W139" s="254"/>
      <c r="X139" s="251" t="s">
        <v>175</v>
      </c>
      <c r="Y139" s="151" t="s">
        <v>266</v>
      </c>
    </row>
    <row r="140" spans="1:25" s="2" customFormat="1" ht="15" customHeight="1" x14ac:dyDescent="0.25">
      <c r="A140" s="406"/>
      <c r="B140" s="353"/>
      <c r="C140" s="351"/>
      <c r="D140" s="351"/>
      <c r="E140" s="302"/>
      <c r="F140" s="299"/>
      <c r="G140" s="344"/>
      <c r="H140" s="276"/>
      <c r="I140" s="355"/>
      <c r="J140" s="276"/>
      <c r="K140" s="270"/>
      <c r="L140" s="359"/>
      <c r="M140" s="342"/>
      <c r="N140" s="258"/>
      <c r="O140" s="258"/>
      <c r="P140" s="256"/>
      <c r="Q140" s="256"/>
      <c r="R140" s="258"/>
      <c r="S140" s="258"/>
      <c r="T140" s="256"/>
      <c r="U140" s="256"/>
      <c r="V140" s="258"/>
      <c r="W140" s="256"/>
      <c r="X140" s="252"/>
      <c r="Y140" s="153" t="s">
        <v>280</v>
      </c>
    </row>
    <row r="141" spans="1:25" s="2" customFormat="1" ht="15" customHeight="1" x14ac:dyDescent="0.25">
      <c r="A141" s="406"/>
      <c r="B141" s="353"/>
      <c r="C141" s="351"/>
      <c r="D141" s="351"/>
      <c r="E141" s="302"/>
      <c r="F141" s="299"/>
      <c r="G141" s="344"/>
      <c r="H141" s="276"/>
      <c r="I141" s="355"/>
      <c r="J141" s="276"/>
      <c r="K141" s="270"/>
      <c r="L141" s="359"/>
      <c r="M141" s="342"/>
      <c r="N141" s="258"/>
      <c r="O141" s="258"/>
      <c r="P141" s="256"/>
      <c r="Q141" s="256"/>
      <c r="R141" s="258"/>
      <c r="S141" s="258"/>
      <c r="T141" s="256"/>
      <c r="U141" s="256"/>
      <c r="V141" s="258"/>
      <c r="W141" s="256"/>
      <c r="X141" s="252"/>
      <c r="Y141" s="153" t="s">
        <v>289</v>
      </c>
    </row>
    <row r="142" spans="1:25" s="2" customFormat="1" ht="15" customHeight="1" thickBot="1" x14ac:dyDescent="0.3">
      <c r="A142" s="402"/>
      <c r="B142" s="332"/>
      <c r="C142" s="329"/>
      <c r="D142" s="329"/>
      <c r="E142" s="303"/>
      <c r="F142" s="326"/>
      <c r="G142" s="326"/>
      <c r="H142" s="277"/>
      <c r="I142" s="323"/>
      <c r="J142" s="277"/>
      <c r="K142" s="271"/>
      <c r="L142" s="316"/>
      <c r="M142" s="313"/>
      <c r="N142" s="261"/>
      <c r="O142" s="257"/>
      <c r="P142" s="257"/>
      <c r="Q142" s="257"/>
      <c r="R142" s="257"/>
      <c r="S142" s="257"/>
      <c r="T142" s="257"/>
      <c r="U142" s="257"/>
      <c r="V142" s="257"/>
      <c r="W142" s="257"/>
      <c r="X142" s="253"/>
      <c r="Y142" s="155" t="s">
        <v>192</v>
      </c>
    </row>
    <row r="143" spans="1:25" ht="15" customHeight="1" thickBot="1" x14ac:dyDescent="0.3"/>
    <row r="144" spans="1:25" s="2" customFormat="1" ht="15" customHeight="1" x14ac:dyDescent="0.25">
      <c r="A144" s="400">
        <v>28</v>
      </c>
      <c r="B144" s="330" t="s">
        <v>137</v>
      </c>
      <c r="C144" s="327">
        <v>10.475</v>
      </c>
      <c r="D144" s="327">
        <v>10.57</v>
      </c>
      <c r="E144" s="324" t="s">
        <v>143</v>
      </c>
      <c r="F144" s="301" t="s">
        <v>160</v>
      </c>
      <c r="G144" s="324">
        <f>500-50-25</f>
        <v>425</v>
      </c>
      <c r="H144" s="275" t="s">
        <v>234</v>
      </c>
      <c r="I144" s="337" t="s">
        <v>142</v>
      </c>
      <c r="J144" s="275" t="s">
        <v>261</v>
      </c>
      <c r="K144" s="268">
        <f>C144</f>
        <v>10.475</v>
      </c>
      <c r="L144" s="314">
        <f>D144</f>
        <v>10.57</v>
      </c>
      <c r="M144" s="311">
        <v>425</v>
      </c>
      <c r="N144" s="254" t="s">
        <v>143</v>
      </c>
      <c r="O144" s="260" t="s">
        <v>160</v>
      </c>
      <c r="P144" s="254">
        <v>167</v>
      </c>
      <c r="Q144" s="254" t="s">
        <v>188</v>
      </c>
      <c r="R144" s="254">
        <v>30</v>
      </c>
      <c r="S144" s="254" t="s">
        <v>188</v>
      </c>
      <c r="T144" s="254"/>
      <c r="U144" s="254"/>
      <c r="V144" s="254" t="s">
        <v>175</v>
      </c>
      <c r="W144" s="254"/>
      <c r="X144" s="251" t="s">
        <v>175</v>
      </c>
      <c r="Y144" s="151" t="s">
        <v>266</v>
      </c>
    </row>
    <row r="145" spans="1:25" s="2" customFormat="1" ht="15" customHeight="1" x14ac:dyDescent="0.25">
      <c r="A145" s="407"/>
      <c r="B145" s="352"/>
      <c r="C145" s="350"/>
      <c r="D145" s="350"/>
      <c r="E145" s="299"/>
      <c r="F145" s="302"/>
      <c r="G145" s="343"/>
      <c r="H145" s="276"/>
      <c r="I145" s="338"/>
      <c r="J145" s="276"/>
      <c r="K145" s="269"/>
      <c r="L145" s="361"/>
      <c r="M145" s="341"/>
      <c r="N145" s="258"/>
      <c r="O145" s="258"/>
      <c r="P145" s="255"/>
      <c r="Q145" s="255"/>
      <c r="R145" s="258"/>
      <c r="S145" s="258"/>
      <c r="T145" s="255"/>
      <c r="U145" s="255"/>
      <c r="V145" s="258"/>
      <c r="W145" s="255"/>
      <c r="X145" s="252"/>
      <c r="Y145" s="153" t="s">
        <v>280</v>
      </c>
    </row>
    <row r="146" spans="1:25" s="2" customFormat="1" ht="15" customHeight="1" x14ac:dyDescent="0.25">
      <c r="A146" s="406"/>
      <c r="B146" s="353"/>
      <c r="C146" s="351"/>
      <c r="D146" s="351"/>
      <c r="E146" s="299"/>
      <c r="F146" s="302"/>
      <c r="G146" s="344"/>
      <c r="H146" s="276"/>
      <c r="I146" s="339"/>
      <c r="J146" s="276"/>
      <c r="K146" s="270"/>
      <c r="L146" s="359"/>
      <c r="M146" s="342"/>
      <c r="N146" s="258"/>
      <c r="O146" s="258"/>
      <c r="P146" s="256"/>
      <c r="Q146" s="256"/>
      <c r="R146" s="258"/>
      <c r="S146" s="258"/>
      <c r="T146" s="256"/>
      <c r="U146" s="256"/>
      <c r="V146" s="258"/>
      <c r="W146" s="256"/>
      <c r="X146" s="252"/>
      <c r="Y146" s="153" t="s">
        <v>290</v>
      </c>
    </row>
    <row r="147" spans="1:25" s="2" customFormat="1" ht="15" customHeight="1" thickBot="1" x14ac:dyDescent="0.3">
      <c r="A147" s="402"/>
      <c r="B147" s="332"/>
      <c r="C147" s="329"/>
      <c r="D147" s="329"/>
      <c r="E147" s="326"/>
      <c r="F147" s="303"/>
      <c r="G147" s="326"/>
      <c r="H147" s="277"/>
      <c r="I147" s="340"/>
      <c r="J147" s="277"/>
      <c r="K147" s="271"/>
      <c r="L147" s="316"/>
      <c r="M147" s="313"/>
      <c r="N147" s="257"/>
      <c r="O147" s="261"/>
      <c r="P147" s="257"/>
      <c r="Q147" s="257"/>
      <c r="R147" s="257"/>
      <c r="S147" s="257"/>
      <c r="T147" s="257"/>
      <c r="U147" s="257"/>
      <c r="V147" s="257"/>
      <c r="W147" s="257"/>
      <c r="X147" s="253"/>
      <c r="Y147" s="155" t="s">
        <v>193</v>
      </c>
    </row>
    <row r="148" spans="1:25" s="2" customFormat="1" ht="15" customHeight="1" thickBot="1" x14ac:dyDescent="0.3">
      <c r="A148" s="104"/>
      <c r="B148" s="104"/>
      <c r="C148" s="105"/>
      <c r="D148" s="105"/>
      <c r="E148" s="104"/>
      <c r="F148" s="104"/>
      <c r="G148" s="106"/>
      <c r="H148" s="107"/>
      <c r="I148" s="108"/>
      <c r="J148" s="109"/>
      <c r="K148" s="110"/>
      <c r="L148" s="110"/>
      <c r="M148" s="111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3"/>
      <c r="Y148" s="113"/>
    </row>
    <row r="149" spans="1:25" s="2" customFormat="1" ht="15" customHeight="1" x14ac:dyDescent="0.25">
      <c r="A149" s="409">
        <v>29</v>
      </c>
      <c r="B149" s="289" t="s">
        <v>136</v>
      </c>
      <c r="C149" s="292">
        <v>10.605</v>
      </c>
      <c r="D149" s="292">
        <v>10.581</v>
      </c>
      <c r="E149" s="324" t="s">
        <v>143</v>
      </c>
      <c r="F149" s="301" t="s">
        <v>160</v>
      </c>
      <c r="G149" s="298">
        <f>162.5-50-25</f>
        <v>87.5</v>
      </c>
      <c r="H149" s="275" t="s">
        <v>234</v>
      </c>
      <c r="I149" s="295" t="s">
        <v>158</v>
      </c>
      <c r="J149" s="275" t="s">
        <v>261</v>
      </c>
      <c r="K149" s="283">
        <f>C149</f>
        <v>10.605</v>
      </c>
      <c r="L149" s="265">
        <f>D149</f>
        <v>10.581</v>
      </c>
      <c r="M149" s="262">
        <f>37.5+50</f>
        <v>87.5</v>
      </c>
      <c r="N149" s="254" t="s">
        <v>143</v>
      </c>
      <c r="O149" s="260" t="s">
        <v>160</v>
      </c>
      <c r="P149" s="254">
        <v>45</v>
      </c>
      <c r="Q149" s="254" t="s">
        <v>188</v>
      </c>
      <c r="R149" s="254">
        <v>8</v>
      </c>
      <c r="S149" s="254" t="s">
        <v>188</v>
      </c>
      <c r="T149" s="260"/>
      <c r="U149" s="260"/>
      <c r="V149" s="254" t="s">
        <v>175</v>
      </c>
      <c r="W149" s="260"/>
      <c r="X149" s="251" t="s">
        <v>175</v>
      </c>
      <c r="Y149" s="151" t="s">
        <v>266</v>
      </c>
    </row>
    <row r="150" spans="1:25" s="2" customFormat="1" ht="15" customHeight="1" x14ac:dyDescent="0.25">
      <c r="A150" s="410"/>
      <c r="B150" s="290"/>
      <c r="C150" s="293"/>
      <c r="D150" s="293"/>
      <c r="E150" s="299"/>
      <c r="F150" s="302"/>
      <c r="G150" s="299"/>
      <c r="H150" s="276"/>
      <c r="I150" s="296"/>
      <c r="J150" s="276"/>
      <c r="K150" s="284"/>
      <c r="L150" s="266"/>
      <c r="M150" s="263"/>
      <c r="N150" s="258"/>
      <c r="O150" s="258"/>
      <c r="P150" s="259"/>
      <c r="Q150" s="259"/>
      <c r="R150" s="258"/>
      <c r="S150" s="258"/>
      <c r="T150" s="258"/>
      <c r="U150" s="258"/>
      <c r="V150" s="259"/>
      <c r="W150" s="258"/>
      <c r="X150" s="252"/>
      <c r="Y150" s="153" t="s">
        <v>280</v>
      </c>
    </row>
    <row r="151" spans="1:25" s="2" customFormat="1" ht="15" customHeight="1" x14ac:dyDescent="0.25">
      <c r="A151" s="410"/>
      <c r="B151" s="290"/>
      <c r="C151" s="293"/>
      <c r="D151" s="293"/>
      <c r="E151" s="299"/>
      <c r="F151" s="302"/>
      <c r="G151" s="299"/>
      <c r="H151" s="276"/>
      <c r="I151" s="296"/>
      <c r="J151" s="276"/>
      <c r="K151" s="284"/>
      <c r="L151" s="266"/>
      <c r="M151" s="263"/>
      <c r="N151" s="258"/>
      <c r="O151" s="258"/>
      <c r="P151" s="255"/>
      <c r="Q151" s="255"/>
      <c r="R151" s="258"/>
      <c r="S151" s="258"/>
      <c r="T151" s="258"/>
      <c r="U151" s="258"/>
      <c r="V151" s="255"/>
      <c r="W151" s="258"/>
      <c r="X151" s="252"/>
      <c r="Y151" s="153" t="s">
        <v>299</v>
      </c>
    </row>
    <row r="152" spans="1:25" s="2" customFormat="1" ht="15" customHeight="1" thickBot="1" x14ac:dyDescent="0.3">
      <c r="A152" s="411"/>
      <c r="B152" s="291"/>
      <c r="C152" s="294"/>
      <c r="D152" s="294"/>
      <c r="E152" s="326"/>
      <c r="F152" s="303"/>
      <c r="G152" s="300"/>
      <c r="H152" s="277"/>
      <c r="I152" s="297"/>
      <c r="J152" s="277"/>
      <c r="K152" s="285"/>
      <c r="L152" s="267"/>
      <c r="M152" s="264"/>
      <c r="N152" s="257"/>
      <c r="O152" s="261"/>
      <c r="P152" s="257"/>
      <c r="Q152" s="257"/>
      <c r="R152" s="257"/>
      <c r="S152" s="257"/>
      <c r="T152" s="261"/>
      <c r="U152" s="261"/>
      <c r="V152" s="257"/>
      <c r="W152" s="261"/>
      <c r="X152" s="253"/>
      <c r="Y152" s="155" t="s">
        <v>341</v>
      </c>
    </row>
    <row r="153" spans="1:25" s="2" customFormat="1" ht="15" customHeight="1" thickBot="1" x14ac:dyDescent="0.3">
      <c r="A153" s="114"/>
      <c r="B153" s="115"/>
      <c r="C153" s="105"/>
      <c r="D153" s="105"/>
      <c r="E153" s="104"/>
      <c r="F153" s="104"/>
      <c r="G153" s="116"/>
      <c r="H153" s="117"/>
      <c r="I153" s="118"/>
      <c r="J153" s="109"/>
      <c r="K153" s="110"/>
      <c r="L153" s="110"/>
      <c r="M153" s="111"/>
      <c r="N153" s="112"/>
      <c r="O153" s="112"/>
      <c r="P153" s="112"/>
      <c r="Q153" s="112"/>
      <c r="R153" s="112"/>
      <c r="S153" s="112"/>
      <c r="T153" s="112"/>
      <c r="U153" s="112"/>
      <c r="V153" s="10"/>
      <c r="W153" s="112"/>
      <c r="X153" s="112"/>
      <c r="Y153" s="119"/>
    </row>
    <row r="154" spans="1:25" s="2" customFormat="1" ht="15" customHeight="1" x14ac:dyDescent="0.25">
      <c r="A154" s="409">
        <v>30</v>
      </c>
      <c r="B154" s="289" t="s">
        <v>137</v>
      </c>
      <c r="C154" s="292">
        <v>10.581</v>
      </c>
      <c r="D154" s="292">
        <v>10.616</v>
      </c>
      <c r="E154" s="301" t="s">
        <v>160</v>
      </c>
      <c r="F154" s="301" t="s">
        <v>140</v>
      </c>
      <c r="G154" s="306">
        <f>187.5-25-12.5</f>
        <v>150</v>
      </c>
      <c r="H154" s="275" t="s">
        <v>234</v>
      </c>
      <c r="I154" s="278" t="s">
        <v>139</v>
      </c>
      <c r="J154" s="275" t="s">
        <v>261</v>
      </c>
      <c r="K154" s="283">
        <f>C154</f>
        <v>10.581</v>
      </c>
      <c r="L154" s="265">
        <f>D154</f>
        <v>10.616</v>
      </c>
      <c r="M154" s="262">
        <f>125+25</f>
        <v>150</v>
      </c>
      <c r="N154" s="260" t="s">
        <v>160</v>
      </c>
      <c r="O154" s="254" t="s">
        <v>140</v>
      </c>
      <c r="P154" s="254" t="s">
        <v>188</v>
      </c>
      <c r="Q154" s="254">
        <v>92</v>
      </c>
      <c r="R154" s="254" t="s">
        <v>188</v>
      </c>
      <c r="S154" s="254">
        <v>30</v>
      </c>
      <c r="T154" s="260"/>
      <c r="U154" s="260"/>
      <c r="V154" s="254" t="s">
        <v>175</v>
      </c>
      <c r="W154" s="260"/>
      <c r="X154" s="251" t="s">
        <v>175</v>
      </c>
      <c r="Y154" s="151" t="s">
        <v>266</v>
      </c>
    </row>
    <row r="155" spans="1:25" s="2" customFormat="1" ht="15" customHeight="1" x14ac:dyDescent="0.25">
      <c r="A155" s="410"/>
      <c r="B155" s="290"/>
      <c r="C155" s="293"/>
      <c r="D155" s="293"/>
      <c r="E155" s="302"/>
      <c r="F155" s="302"/>
      <c r="G155" s="306"/>
      <c r="H155" s="276"/>
      <c r="I155" s="276"/>
      <c r="J155" s="276"/>
      <c r="K155" s="284"/>
      <c r="L155" s="266"/>
      <c r="M155" s="263"/>
      <c r="N155" s="258"/>
      <c r="O155" s="258"/>
      <c r="P155" s="256"/>
      <c r="Q155" s="256"/>
      <c r="R155" s="258"/>
      <c r="S155" s="258"/>
      <c r="T155" s="258"/>
      <c r="U155" s="258"/>
      <c r="V155" s="256"/>
      <c r="W155" s="258"/>
      <c r="X155" s="252"/>
      <c r="Y155" s="153" t="s">
        <v>280</v>
      </c>
    </row>
    <row r="156" spans="1:25" s="2" customFormat="1" ht="15" customHeight="1" x14ac:dyDescent="0.25">
      <c r="A156" s="410"/>
      <c r="B156" s="290"/>
      <c r="C156" s="293"/>
      <c r="D156" s="293"/>
      <c r="E156" s="302"/>
      <c r="F156" s="302"/>
      <c r="G156" s="306"/>
      <c r="H156" s="276"/>
      <c r="I156" s="276"/>
      <c r="J156" s="276"/>
      <c r="K156" s="284"/>
      <c r="L156" s="266"/>
      <c r="M156" s="263"/>
      <c r="N156" s="258"/>
      <c r="O156" s="258"/>
      <c r="P156" s="256"/>
      <c r="Q156" s="256"/>
      <c r="R156" s="258"/>
      <c r="S156" s="258"/>
      <c r="T156" s="258"/>
      <c r="U156" s="258"/>
      <c r="V156" s="256"/>
      <c r="W156" s="258"/>
      <c r="X156" s="252"/>
      <c r="Y156" s="153" t="s">
        <v>284</v>
      </c>
    </row>
    <row r="157" spans="1:25" s="2" customFormat="1" ht="15" customHeight="1" thickBot="1" x14ac:dyDescent="0.3">
      <c r="A157" s="411"/>
      <c r="B157" s="291"/>
      <c r="C157" s="294"/>
      <c r="D157" s="294"/>
      <c r="E157" s="303"/>
      <c r="F157" s="303"/>
      <c r="G157" s="307"/>
      <c r="H157" s="277"/>
      <c r="I157" s="279"/>
      <c r="J157" s="277"/>
      <c r="K157" s="285"/>
      <c r="L157" s="267"/>
      <c r="M157" s="264"/>
      <c r="N157" s="261"/>
      <c r="O157" s="257"/>
      <c r="P157" s="257"/>
      <c r="Q157" s="257"/>
      <c r="R157" s="257"/>
      <c r="S157" s="257"/>
      <c r="T157" s="261"/>
      <c r="U157" s="261"/>
      <c r="V157" s="257"/>
      <c r="W157" s="261"/>
      <c r="X157" s="253"/>
      <c r="Y157" s="155" t="s">
        <v>294</v>
      </c>
    </row>
    <row r="158" spans="1:25" ht="15" customHeight="1" thickBot="1" x14ac:dyDescent="0.3">
      <c r="Y158" s="173"/>
    </row>
    <row r="159" spans="1:25" s="2" customFormat="1" ht="15" customHeight="1" x14ac:dyDescent="0.25">
      <c r="A159" s="409">
        <v>31</v>
      </c>
      <c r="B159" s="289" t="s">
        <v>137</v>
      </c>
      <c r="C159" s="292">
        <v>10.621</v>
      </c>
      <c r="D159" s="292">
        <v>10.741</v>
      </c>
      <c r="E159" s="301" t="s">
        <v>140</v>
      </c>
      <c r="F159" s="301" t="s">
        <v>140</v>
      </c>
      <c r="G159" s="298">
        <f>637.5-12.5-12.5</f>
        <v>612.5</v>
      </c>
      <c r="H159" s="275" t="s">
        <v>175</v>
      </c>
      <c r="I159" s="278" t="s">
        <v>142</v>
      </c>
      <c r="J159" s="280"/>
      <c r="K159" s="283">
        <f>C159</f>
        <v>10.621</v>
      </c>
      <c r="L159" s="265">
        <f>D159-(12.5*K6)</f>
        <v>10.73863257625</v>
      </c>
      <c r="M159" s="262">
        <f>550+12.5</f>
        <v>562.5</v>
      </c>
      <c r="N159" s="254" t="s">
        <v>140</v>
      </c>
      <c r="O159" s="254" t="s">
        <v>143</v>
      </c>
      <c r="P159" s="254">
        <v>167</v>
      </c>
      <c r="Q159" s="254">
        <v>75</v>
      </c>
      <c r="R159" s="254">
        <v>30</v>
      </c>
      <c r="S159" s="254">
        <v>30</v>
      </c>
      <c r="T159" s="260"/>
      <c r="U159" s="260"/>
      <c r="V159" s="254" t="s">
        <v>175</v>
      </c>
      <c r="W159" s="260"/>
      <c r="X159" s="251" t="s">
        <v>175</v>
      </c>
      <c r="Y159" s="153" t="s">
        <v>214</v>
      </c>
    </row>
    <row r="160" spans="1:25" s="2" customFormat="1" ht="15" customHeight="1" x14ac:dyDescent="0.25">
      <c r="A160" s="410"/>
      <c r="B160" s="290"/>
      <c r="C160" s="293"/>
      <c r="D160" s="293"/>
      <c r="E160" s="302"/>
      <c r="F160" s="302"/>
      <c r="G160" s="299"/>
      <c r="H160" s="276"/>
      <c r="I160" s="276"/>
      <c r="J160" s="281"/>
      <c r="K160" s="284"/>
      <c r="L160" s="266"/>
      <c r="M160" s="263"/>
      <c r="N160" s="258"/>
      <c r="O160" s="258"/>
      <c r="P160" s="255"/>
      <c r="Q160" s="255"/>
      <c r="R160" s="258"/>
      <c r="S160" s="258"/>
      <c r="T160" s="258"/>
      <c r="U160" s="258"/>
      <c r="V160" s="259"/>
      <c r="W160" s="258"/>
      <c r="X160" s="252"/>
      <c r="Y160" s="153" t="s">
        <v>227</v>
      </c>
    </row>
    <row r="161" spans="1:25" s="2" customFormat="1" ht="15" customHeight="1" x14ac:dyDescent="0.25">
      <c r="A161" s="410"/>
      <c r="B161" s="290"/>
      <c r="C161" s="293"/>
      <c r="D161" s="293"/>
      <c r="E161" s="302"/>
      <c r="F161" s="302"/>
      <c r="G161" s="299"/>
      <c r="H161" s="276"/>
      <c r="I161" s="276"/>
      <c r="J161" s="281"/>
      <c r="K161" s="284"/>
      <c r="L161" s="266"/>
      <c r="M161" s="263"/>
      <c r="N161" s="258"/>
      <c r="O161" s="258"/>
      <c r="P161" s="256"/>
      <c r="Q161" s="256"/>
      <c r="R161" s="258"/>
      <c r="S161" s="258"/>
      <c r="T161" s="258"/>
      <c r="U161" s="258"/>
      <c r="V161" s="255"/>
      <c r="W161" s="258"/>
      <c r="X161" s="252"/>
      <c r="Y161" s="153"/>
    </row>
    <row r="162" spans="1:25" s="2" customFormat="1" ht="15" customHeight="1" thickBot="1" x14ac:dyDescent="0.3">
      <c r="A162" s="411"/>
      <c r="B162" s="291"/>
      <c r="C162" s="294"/>
      <c r="D162" s="294"/>
      <c r="E162" s="303"/>
      <c r="F162" s="303"/>
      <c r="G162" s="300"/>
      <c r="H162" s="277"/>
      <c r="I162" s="279"/>
      <c r="J162" s="282"/>
      <c r="K162" s="285"/>
      <c r="L162" s="267"/>
      <c r="M162" s="264"/>
      <c r="N162" s="257"/>
      <c r="O162" s="257"/>
      <c r="P162" s="257"/>
      <c r="Q162" s="257"/>
      <c r="R162" s="257"/>
      <c r="S162" s="257"/>
      <c r="T162" s="261"/>
      <c r="U162" s="261"/>
      <c r="V162" s="257"/>
      <c r="W162" s="261"/>
      <c r="X162" s="253"/>
      <c r="Y162" s="155"/>
    </row>
    <row r="163" spans="1:25" s="2" customFormat="1" ht="15" customHeight="1" thickBot="1" x14ac:dyDescent="0.3">
      <c r="A163" s="104"/>
      <c r="B163" s="104"/>
      <c r="C163" s="105"/>
      <c r="D163" s="105"/>
      <c r="E163" s="104"/>
      <c r="F163" s="104"/>
      <c r="G163" s="106"/>
      <c r="H163" s="120"/>
      <c r="I163" s="107"/>
      <c r="J163" s="109"/>
      <c r="K163" s="110"/>
      <c r="L163" s="110"/>
      <c r="M163" s="111"/>
      <c r="N163" s="112"/>
      <c r="O163" s="112"/>
      <c r="P163" s="112"/>
      <c r="Q163" s="112"/>
      <c r="R163" s="112"/>
      <c r="S163" s="112"/>
      <c r="T163" s="112"/>
      <c r="U163" s="112"/>
      <c r="V163" s="112"/>
      <c r="W163" s="112"/>
      <c r="X163" s="112"/>
      <c r="Y163" s="119"/>
    </row>
    <row r="164" spans="1:25" s="2" customFormat="1" ht="15" customHeight="1" x14ac:dyDescent="0.25">
      <c r="A164" s="409">
        <v>32</v>
      </c>
      <c r="B164" s="289" t="s">
        <v>136</v>
      </c>
      <c r="C164" s="292">
        <v>11.042999999999999</v>
      </c>
      <c r="D164" s="292">
        <v>11.002000000000001</v>
      </c>
      <c r="E164" s="301" t="s">
        <v>160</v>
      </c>
      <c r="F164" s="301" t="s">
        <v>143</v>
      </c>
      <c r="G164" s="304">
        <f>212.5-25-50</f>
        <v>137.5</v>
      </c>
      <c r="H164" s="275" t="s">
        <v>236</v>
      </c>
      <c r="I164" s="276" t="s">
        <v>158</v>
      </c>
      <c r="J164" s="275" t="s">
        <v>262</v>
      </c>
      <c r="K164" s="283">
        <f>C164</f>
        <v>11.042999999999999</v>
      </c>
      <c r="L164" s="283">
        <f>D164</f>
        <v>11.002000000000001</v>
      </c>
      <c r="M164" s="286">
        <v>137.5</v>
      </c>
      <c r="N164" s="254" t="s">
        <v>160</v>
      </c>
      <c r="O164" s="254" t="s">
        <v>143</v>
      </c>
      <c r="P164" s="254" t="s">
        <v>188</v>
      </c>
      <c r="Q164" s="254">
        <v>59</v>
      </c>
      <c r="R164" s="254" t="s">
        <v>188</v>
      </c>
      <c r="S164" s="254">
        <v>30</v>
      </c>
      <c r="T164" s="260"/>
      <c r="U164" s="260"/>
      <c r="V164" s="254" t="s">
        <v>175</v>
      </c>
      <c r="W164" s="260"/>
      <c r="X164" s="251" t="s">
        <v>175</v>
      </c>
      <c r="Y164" s="151" t="s">
        <v>266</v>
      </c>
    </row>
    <row r="165" spans="1:25" s="2" customFormat="1" ht="15" customHeight="1" x14ac:dyDescent="0.25">
      <c r="A165" s="410"/>
      <c r="B165" s="290"/>
      <c r="C165" s="293"/>
      <c r="D165" s="293"/>
      <c r="E165" s="302"/>
      <c r="F165" s="302"/>
      <c r="G165" s="304"/>
      <c r="H165" s="276"/>
      <c r="I165" s="276"/>
      <c r="J165" s="276"/>
      <c r="K165" s="284"/>
      <c r="L165" s="284"/>
      <c r="M165" s="287"/>
      <c r="N165" s="258"/>
      <c r="O165" s="258"/>
      <c r="P165" s="255"/>
      <c r="Q165" s="255"/>
      <c r="R165" s="258"/>
      <c r="S165" s="258"/>
      <c r="T165" s="258"/>
      <c r="U165" s="258"/>
      <c r="V165" s="259"/>
      <c r="W165" s="258"/>
      <c r="X165" s="252"/>
      <c r="Y165" s="153" t="s">
        <v>280</v>
      </c>
    </row>
    <row r="166" spans="1:25" s="2" customFormat="1" ht="15" customHeight="1" x14ac:dyDescent="0.25">
      <c r="A166" s="410"/>
      <c r="B166" s="290"/>
      <c r="C166" s="293"/>
      <c r="D166" s="293"/>
      <c r="E166" s="302"/>
      <c r="F166" s="302"/>
      <c r="G166" s="304"/>
      <c r="H166" s="276"/>
      <c r="I166" s="276"/>
      <c r="J166" s="276"/>
      <c r="K166" s="284"/>
      <c r="L166" s="284"/>
      <c r="M166" s="287"/>
      <c r="N166" s="258"/>
      <c r="O166" s="258"/>
      <c r="P166" s="256"/>
      <c r="Q166" s="256"/>
      <c r="R166" s="258"/>
      <c r="S166" s="258"/>
      <c r="T166" s="258"/>
      <c r="U166" s="258"/>
      <c r="V166" s="255"/>
      <c r="W166" s="258"/>
      <c r="X166" s="252"/>
      <c r="Y166" s="153" t="s">
        <v>281</v>
      </c>
    </row>
    <row r="167" spans="1:25" s="2" customFormat="1" ht="15" customHeight="1" thickBot="1" x14ac:dyDescent="0.3">
      <c r="A167" s="411"/>
      <c r="B167" s="291"/>
      <c r="C167" s="294"/>
      <c r="D167" s="294"/>
      <c r="E167" s="303"/>
      <c r="F167" s="303"/>
      <c r="G167" s="305"/>
      <c r="H167" s="277"/>
      <c r="I167" s="279"/>
      <c r="J167" s="277"/>
      <c r="K167" s="285"/>
      <c r="L167" s="285"/>
      <c r="M167" s="288"/>
      <c r="N167" s="257"/>
      <c r="O167" s="257"/>
      <c r="P167" s="257"/>
      <c r="Q167" s="257"/>
      <c r="R167" s="257"/>
      <c r="S167" s="257"/>
      <c r="T167" s="261"/>
      <c r="U167" s="261"/>
      <c r="V167" s="257"/>
      <c r="W167" s="261"/>
      <c r="X167" s="253"/>
      <c r="Y167" s="155" t="s">
        <v>192</v>
      </c>
    </row>
    <row r="168" spans="1:25" s="2" customFormat="1" ht="15" customHeight="1" thickBot="1" x14ac:dyDescent="0.3">
      <c r="A168" s="97"/>
      <c r="B168" s="98"/>
      <c r="C168" s="18"/>
      <c r="D168" s="18"/>
      <c r="E168" s="4"/>
      <c r="F168" s="4"/>
      <c r="G168" s="14"/>
      <c r="H168" s="7"/>
      <c r="I168" s="7"/>
      <c r="J168" s="17"/>
      <c r="K168" s="99"/>
      <c r="L168" s="99"/>
      <c r="M168" s="12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5"/>
    </row>
    <row r="169" spans="1:25" s="2" customFormat="1" ht="15" customHeight="1" x14ac:dyDescent="0.25">
      <c r="A169" s="400">
        <v>33</v>
      </c>
      <c r="B169" s="330" t="s">
        <v>137</v>
      </c>
      <c r="C169" s="327">
        <v>10.994</v>
      </c>
      <c r="D169" s="327">
        <v>11.038</v>
      </c>
      <c r="E169" s="301" t="s">
        <v>143</v>
      </c>
      <c r="F169" s="301" t="s">
        <v>160</v>
      </c>
      <c r="G169" s="324">
        <f>225-50-25</f>
        <v>150</v>
      </c>
      <c r="H169" s="275" t="s">
        <v>236</v>
      </c>
      <c r="I169" s="321" t="s">
        <v>145</v>
      </c>
      <c r="J169" s="275" t="s">
        <v>262</v>
      </c>
      <c r="K169" s="268">
        <f>C169</f>
        <v>10.994</v>
      </c>
      <c r="L169" s="314">
        <f>D169</f>
        <v>11.038</v>
      </c>
      <c r="M169" s="311">
        <v>150</v>
      </c>
      <c r="N169" s="254" t="s">
        <v>143</v>
      </c>
      <c r="O169" s="254" t="s">
        <v>160</v>
      </c>
      <c r="P169" s="254">
        <v>175</v>
      </c>
      <c r="Q169" s="254" t="s">
        <v>188</v>
      </c>
      <c r="R169" s="254">
        <v>30</v>
      </c>
      <c r="S169" s="254" t="s">
        <v>188</v>
      </c>
      <c r="T169" s="254"/>
      <c r="U169" s="254"/>
      <c r="V169" s="254" t="s">
        <v>175</v>
      </c>
      <c r="W169" s="254"/>
      <c r="X169" s="251" t="s">
        <v>175</v>
      </c>
      <c r="Y169" s="151" t="s">
        <v>266</v>
      </c>
    </row>
    <row r="170" spans="1:25" s="2" customFormat="1" ht="15" customHeight="1" x14ac:dyDescent="0.25">
      <c r="A170" s="408"/>
      <c r="B170" s="331"/>
      <c r="C170" s="328"/>
      <c r="D170" s="328"/>
      <c r="E170" s="302"/>
      <c r="F170" s="302"/>
      <c r="G170" s="325"/>
      <c r="H170" s="276"/>
      <c r="I170" s="322"/>
      <c r="J170" s="276"/>
      <c r="K170" s="317"/>
      <c r="L170" s="315"/>
      <c r="M170" s="312"/>
      <c r="N170" s="258"/>
      <c r="O170" s="258"/>
      <c r="P170" s="256"/>
      <c r="Q170" s="256"/>
      <c r="R170" s="258"/>
      <c r="S170" s="258"/>
      <c r="T170" s="259"/>
      <c r="U170" s="259"/>
      <c r="V170" s="259"/>
      <c r="W170" s="259"/>
      <c r="X170" s="252"/>
      <c r="Y170" s="153" t="s">
        <v>280</v>
      </c>
    </row>
    <row r="171" spans="1:25" s="2" customFormat="1" ht="15" customHeight="1" x14ac:dyDescent="0.25">
      <c r="A171" s="408"/>
      <c r="B171" s="331"/>
      <c r="C171" s="328"/>
      <c r="D171" s="328"/>
      <c r="E171" s="302"/>
      <c r="F171" s="302"/>
      <c r="G171" s="325"/>
      <c r="H171" s="276"/>
      <c r="I171" s="322"/>
      <c r="J171" s="276"/>
      <c r="K171" s="317"/>
      <c r="L171" s="315"/>
      <c r="M171" s="312"/>
      <c r="N171" s="258"/>
      <c r="O171" s="258"/>
      <c r="P171" s="256"/>
      <c r="Q171" s="256"/>
      <c r="R171" s="258"/>
      <c r="S171" s="258"/>
      <c r="T171" s="259"/>
      <c r="U171" s="259"/>
      <c r="V171" s="259"/>
      <c r="W171" s="259"/>
      <c r="X171" s="252"/>
      <c r="Y171" s="153" t="s">
        <v>295</v>
      </c>
    </row>
    <row r="172" spans="1:25" s="2" customFormat="1" ht="15" customHeight="1" thickBot="1" x14ac:dyDescent="0.3">
      <c r="A172" s="402"/>
      <c r="B172" s="332"/>
      <c r="C172" s="329"/>
      <c r="D172" s="329"/>
      <c r="E172" s="303"/>
      <c r="F172" s="303"/>
      <c r="G172" s="326"/>
      <c r="H172" s="277"/>
      <c r="I172" s="323"/>
      <c r="J172" s="277"/>
      <c r="K172" s="271"/>
      <c r="L172" s="316"/>
      <c r="M172" s="313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3"/>
      <c r="Y172" s="155" t="s">
        <v>193</v>
      </c>
    </row>
    <row r="173" spans="1:25" ht="15" customHeight="1" thickBot="1" x14ac:dyDescent="0.3"/>
    <row r="174" spans="1:25" s="2" customFormat="1" ht="15" customHeight="1" x14ac:dyDescent="0.25">
      <c r="A174" s="400">
        <v>34</v>
      </c>
      <c r="B174" s="330" t="s">
        <v>136</v>
      </c>
      <c r="C174" s="327">
        <v>11.082000000000001</v>
      </c>
      <c r="D174" s="327">
        <v>11.067</v>
      </c>
      <c r="E174" s="301" t="s">
        <v>140</v>
      </c>
      <c r="F174" s="301" t="s">
        <v>160</v>
      </c>
      <c r="G174" s="324">
        <f>87.5-12.5-25</f>
        <v>50</v>
      </c>
      <c r="H174" s="275" t="s">
        <v>236</v>
      </c>
      <c r="I174" s="321" t="s">
        <v>158</v>
      </c>
      <c r="J174" s="275" t="s">
        <v>262</v>
      </c>
      <c r="K174" s="268">
        <f>C174</f>
        <v>11.082000000000001</v>
      </c>
      <c r="L174" s="314">
        <f>D174</f>
        <v>11.067</v>
      </c>
      <c r="M174" s="311">
        <f>37.5+12.5</f>
        <v>50</v>
      </c>
      <c r="N174" s="254" t="s">
        <v>140</v>
      </c>
      <c r="O174" s="254" t="s">
        <v>160</v>
      </c>
      <c r="P174" s="254">
        <v>150</v>
      </c>
      <c r="Q174" s="254" t="s">
        <v>188</v>
      </c>
      <c r="R174" s="254">
        <v>30</v>
      </c>
      <c r="S174" s="254" t="s">
        <v>188</v>
      </c>
      <c r="T174" s="254"/>
      <c r="U174" s="254"/>
      <c r="V174" s="254" t="s">
        <v>175</v>
      </c>
      <c r="W174" s="254"/>
      <c r="X174" s="251" t="s">
        <v>175</v>
      </c>
      <c r="Y174" s="151" t="s">
        <v>266</v>
      </c>
    </row>
    <row r="175" spans="1:25" s="2" customFormat="1" ht="15" customHeight="1" x14ac:dyDescent="0.25">
      <c r="A175" s="408"/>
      <c r="B175" s="331"/>
      <c r="C175" s="328"/>
      <c r="D175" s="328"/>
      <c r="E175" s="302"/>
      <c r="F175" s="302"/>
      <c r="G175" s="325"/>
      <c r="H175" s="276"/>
      <c r="I175" s="322"/>
      <c r="J175" s="276"/>
      <c r="K175" s="317"/>
      <c r="L175" s="315"/>
      <c r="M175" s="312"/>
      <c r="N175" s="258"/>
      <c r="O175" s="258"/>
      <c r="P175" s="256"/>
      <c r="Q175" s="256"/>
      <c r="R175" s="258"/>
      <c r="S175" s="258"/>
      <c r="T175" s="259"/>
      <c r="U175" s="259"/>
      <c r="V175" s="259"/>
      <c r="W175" s="259"/>
      <c r="X175" s="252"/>
      <c r="Y175" s="153" t="s">
        <v>280</v>
      </c>
    </row>
    <row r="176" spans="1:25" s="2" customFormat="1" ht="15" customHeight="1" x14ac:dyDescent="0.25">
      <c r="A176" s="408"/>
      <c r="B176" s="331"/>
      <c r="C176" s="328"/>
      <c r="D176" s="328"/>
      <c r="E176" s="302"/>
      <c r="F176" s="302"/>
      <c r="G176" s="325"/>
      <c r="H176" s="276"/>
      <c r="I176" s="322"/>
      <c r="J176" s="276"/>
      <c r="K176" s="317"/>
      <c r="L176" s="315"/>
      <c r="M176" s="312"/>
      <c r="N176" s="258"/>
      <c r="O176" s="258"/>
      <c r="P176" s="256"/>
      <c r="Q176" s="256"/>
      <c r="R176" s="258"/>
      <c r="S176" s="258"/>
      <c r="T176" s="259"/>
      <c r="U176" s="259"/>
      <c r="V176" s="259"/>
      <c r="W176" s="259"/>
      <c r="X176" s="252"/>
      <c r="Y176" s="153" t="s">
        <v>296</v>
      </c>
    </row>
    <row r="177" spans="1:25" s="2" customFormat="1" ht="15" customHeight="1" thickBot="1" x14ac:dyDescent="0.3">
      <c r="A177" s="402"/>
      <c r="B177" s="332"/>
      <c r="C177" s="329"/>
      <c r="D177" s="329"/>
      <c r="E177" s="303"/>
      <c r="F177" s="303"/>
      <c r="G177" s="326"/>
      <c r="H177" s="277"/>
      <c r="I177" s="323"/>
      <c r="J177" s="277"/>
      <c r="K177" s="271"/>
      <c r="L177" s="316"/>
      <c r="M177" s="313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3"/>
      <c r="Y177" s="155" t="s">
        <v>253</v>
      </c>
    </row>
    <row r="178" spans="1:25" ht="15" customHeight="1" thickBot="1" x14ac:dyDescent="0.3"/>
    <row r="179" spans="1:25" ht="15" customHeight="1" x14ac:dyDescent="0.25">
      <c r="A179" s="400">
        <v>35</v>
      </c>
      <c r="B179" s="330" t="s">
        <v>137</v>
      </c>
      <c r="C179" s="327">
        <v>11.063000000000001</v>
      </c>
      <c r="D179" s="327">
        <v>11.095000000000001</v>
      </c>
      <c r="E179" s="301" t="s">
        <v>160</v>
      </c>
      <c r="F179" s="301" t="s">
        <v>140</v>
      </c>
      <c r="G179" s="324">
        <f>175-25-12.5</f>
        <v>137.5</v>
      </c>
      <c r="H179" s="275" t="s">
        <v>236</v>
      </c>
      <c r="I179" s="321" t="s">
        <v>145</v>
      </c>
      <c r="J179" s="275" t="s">
        <v>262</v>
      </c>
      <c r="K179" s="268">
        <f>C179</f>
        <v>11.063000000000001</v>
      </c>
      <c r="L179" s="314">
        <f>D179</f>
        <v>11.095000000000001</v>
      </c>
      <c r="M179" s="311">
        <f>125+12.5</f>
        <v>137.5</v>
      </c>
      <c r="N179" s="254" t="s">
        <v>160</v>
      </c>
      <c r="O179" s="254" t="s">
        <v>140</v>
      </c>
      <c r="P179" s="254" t="s">
        <v>188</v>
      </c>
      <c r="Q179" s="254">
        <v>84</v>
      </c>
      <c r="R179" s="254" t="s">
        <v>188</v>
      </c>
      <c r="S179" s="254">
        <v>30</v>
      </c>
      <c r="T179" s="254"/>
      <c r="U179" s="254"/>
      <c r="V179" s="254" t="s">
        <v>175</v>
      </c>
      <c r="W179" s="254"/>
      <c r="X179" s="251" t="s">
        <v>175</v>
      </c>
      <c r="Y179" s="151" t="s">
        <v>266</v>
      </c>
    </row>
    <row r="180" spans="1:25" ht="15" customHeight="1" x14ac:dyDescent="0.25">
      <c r="A180" s="408"/>
      <c r="B180" s="331"/>
      <c r="C180" s="328"/>
      <c r="D180" s="328"/>
      <c r="E180" s="302"/>
      <c r="F180" s="302"/>
      <c r="G180" s="325"/>
      <c r="H180" s="276"/>
      <c r="I180" s="322"/>
      <c r="J180" s="276"/>
      <c r="K180" s="317"/>
      <c r="L180" s="315"/>
      <c r="M180" s="312"/>
      <c r="N180" s="258"/>
      <c r="O180" s="258"/>
      <c r="P180" s="256"/>
      <c r="Q180" s="256"/>
      <c r="R180" s="258"/>
      <c r="S180" s="258"/>
      <c r="T180" s="259"/>
      <c r="U180" s="259"/>
      <c r="V180" s="259"/>
      <c r="W180" s="259"/>
      <c r="X180" s="252"/>
      <c r="Y180" s="153" t="s">
        <v>280</v>
      </c>
    </row>
    <row r="181" spans="1:25" ht="15" customHeight="1" x14ac:dyDescent="0.25">
      <c r="A181" s="408"/>
      <c r="B181" s="331"/>
      <c r="C181" s="328"/>
      <c r="D181" s="328"/>
      <c r="E181" s="302"/>
      <c r="F181" s="302"/>
      <c r="G181" s="325"/>
      <c r="H181" s="276"/>
      <c r="I181" s="322"/>
      <c r="J181" s="276"/>
      <c r="K181" s="317"/>
      <c r="L181" s="315"/>
      <c r="M181" s="312"/>
      <c r="N181" s="258"/>
      <c r="O181" s="258"/>
      <c r="P181" s="256"/>
      <c r="Q181" s="256"/>
      <c r="R181" s="258"/>
      <c r="S181" s="258"/>
      <c r="T181" s="259"/>
      <c r="U181" s="259"/>
      <c r="V181" s="259"/>
      <c r="W181" s="259"/>
      <c r="X181" s="252"/>
      <c r="Y181" s="153" t="s">
        <v>284</v>
      </c>
    </row>
    <row r="182" spans="1:25" ht="15" customHeight="1" thickBot="1" x14ac:dyDescent="0.3">
      <c r="A182" s="402"/>
      <c r="B182" s="332"/>
      <c r="C182" s="329"/>
      <c r="D182" s="329"/>
      <c r="E182" s="303"/>
      <c r="F182" s="303"/>
      <c r="G182" s="326"/>
      <c r="H182" s="277"/>
      <c r="I182" s="323"/>
      <c r="J182" s="277"/>
      <c r="K182" s="271"/>
      <c r="L182" s="316"/>
      <c r="M182" s="313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3"/>
      <c r="Y182" s="155" t="s">
        <v>231</v>
      </c>
    </row>
    <row r="183" spans="1:25" ht="15" customHeight="1" thickBot="1" x14ac:dyDescent="0.3">
      <c r="A183" s="97"/>
      <c r="B183" s="98"/>
      <c r="F183" s="4"/>
      <c r="G183" s="14"/>
      <c r="J183" s="17"/>
      <c r="K183" s="99"/>
      <c r="L183" s="99"/>
      <c r="M183" s="12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13"/>
    </row>
    <row r="184" spans="1:25" ht="15" customHeight="1" x14ac:dyDescent="0.25">
      <c r="A184" s="400">
        <v>36</v>
      </c>
      <c r="B184" s="330" t="s">
        <v>136</v>
      </c>
      <c r="C184" s="327">
        <v>11.214</v>
      </c>
      <c r="D184" s="327">
        <v>11.087999999999999</v>
      </c>
      <c r="E184" s="301" t="s">
        <v>143</v>
      </c>
      <c r="F184" s="301" t="s">
        <v>140</v>
      </c>
      <c r="G184" s="324">
        <f>662.5-50-12.5</f>
        <v>600</v>
      </c>
      <c r="H184" s="275" t="s">
        <v>175</v>
      </c>
      <c r="I184" s="321" t="s">
        <v>158</v>
      </c>
      <c r="J184" s="318"/>
      <c r="K184" s="268">
        <f>C184</f>
        <v>11.214</v>
      </c>
      <c r="L184" s="314">
        <f>D184</f>
        <v>11.087999999999999</v>
      </c>
      <c r="M184" s="311">
        <f>587.5+12.5</f>
        <v>600</v>
      </c>
      <c r="N184" s="254" t="s">
        <v>143</v>
      </c>
      <c r="O184" s="254" t="s">
        <v>140</v>
      </c>
      <c r="P184" s="254">
        <v>150</v>
      </c>
      <c r="Q184" s="254">
        <v>59</v>
      </c>
      <c r="R184" s="254">
        <v>30</v>
      </c>
      <c r="S184" s="254">
        <v>30</v>
      </c>
      <c r="T184" s="254"/>
      <c r="U184" s="254"/>
      <c r="V184" s="254" t="s">
        <v>175</v>
      </c>
      <c r="W184" s="254"/>
      <c r="X184" s="251" t="s">
        <v>175</v>
      </c>
      <c r="Y184" s="157" t="s">
        <v>193</v>
      </c>
    </row>
    <row r="185" spans="1:25" ht="15" customHeight="1" x14ac:dyDescent="0.25">
      <c r="A185" s="408"/>
      <c r="B185" s="331"/>
      <c r="C185" s="328"/>
      <c r="D185" s="328"/>
      <c r="E185" s="302"/>
      <c r="F185" s="302"/>
      <c r="G185" s="325"/>
      <c r="H185" s="276"/>
      <c r="I185" s="322"/>
      <c r="J185" s="319"/>
      <c r="K185" s="317"/>
      <c r="L185" s="315"/>
      <c r="M185" s="312"/>
      <c r="N185" s="258"/>
      <c r="O185" s="258"/>
      <c r="P185" s="256"/>
      <c r="Q185" s="256"/>
      <c r="R185" s="258"/>
      <c r="S185" s="258"/>
      <c r="T185" s="259"/>
      <c r="U185" s="259"/>
      <c r="V185" s="259"/>
      <c r="W185" s="259"/>
      <c r="X185" s="252"/>
      <c r="Y185" s="153"/>
    </row>
    <row r="186" spans="1:25" ht="15" customHeight="1" x14ac:dyDescent="0.25">
      <c r="A186" s="408"/>
      <c r="B186" s="331"/>
      <c r="C186" s="328"/>
      <c r="D186" s="328"/>
      <c r="E186" s="302"/>
      <c r="F186" s="302"/>
      <c r="G186" s="325"/>
      <c r="H186" s="276"/>
      <c r="I186" s="322"/>
      <c r="J186" s="319"/>
      <c r="K186" s="317"/>
      <c r="L186" s="315"/>
      <c r="M186" s="312"/>
      <c r="N186" s="258"/>
      <c r="O186" s="258"/>
      <c r="P186" s="256"/>
      <c r="Q186" s="256"/>
      <c r="R186" s="258"/>
      <c r="S186" s="258"/>
      <c r="T186" s="259"/>
      <c r="U186" s="259"/>
      <c r="V186" s="259"/>
      <c r="W186" s="259"/>
      <c r="X186" s="252"/>
      <c r="Y186" s="157" t="s">
        <v>201</v>
      </c>
    </row>
    <row r="187" spans="1:25" ht="15" customHeight="1" thickBot="1" x14ac:dyDescent="0.3">
      <c r="A187" s="402"/>
      <c r="B187" s="332"/>
      <c r="C187" s="329"/>
      <c r="D187" s="329"/>
      <c r="E187" s="303"/>
      <c r="F187" s="303"/>
      <c r="G187" s="326"/>
      <c r="H187" s="277"/>
      <c r="I187" s="323"/>
      <c r="J187" s="320"/>
      <c r="K187" s="271"/>
      <c r="L187" s="316"/>
      <c r="M187" s="313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3"/>
      <c r="Y187" s="155"/>
    </row>
    <row r="188" spans="1:25" ht="15" customHeight="1" thickBot="1" x14ac:dyDescent="0.3">
      <c r="A188" s="97"/>
      <c r="B188" s="98"/>
      <c r="F188" s="4"/>
      <c r="G188" s="14"/>
      <c r="J188" s="17"/>
      <c r="K188" s="99"/>
      <c r="L188" s="99"/>
      <c r="M188" s="12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13"/>
    </row>
    <row r="189" spans="1:25" ht="15" customHeight="1" x14ac:dyDescent="0.25">
      <c r="A189" s="400">
        <v>37</v>
      </c>
      <c r="B189" s="330" t="s">
        <v>136</v>
      </c>
      <c r="C189" s="327">
        <v>11.496</v>
      </c>
      <c r="D189" s="327">
        <v>11.409000000000001</v>
      </c>
      <c r="E189" s="301" t="s">
        <v>140</v>
      </c>
      <c r="F189" s="301" t="s">
        <v>143</v>
      </c>
      <c r="G189" s="324">
        <f>462.5-12.5-50</f>
        <v>400</v>
      </c>
      <c r="H189" s="275" t="s">
        <v>175</v>
      </c>
      <c r="I189" s="321" t="s">
        <v>142</v>
      </c>
      <c r="J189" s="356"/>
      <c r="K189" s="268">
        <f>C189</f>
        <v>11.496</v>
      </c>
      <c r="L189" s="314">
        <f>D189</f>
        <v>11.409000000000001</v>
      </c>
      <c r="M189" s="311">
        <f>387.5+12.5</f>
        <v>400</v>
      </c>
      <c r="N189" s="254" t="s">
        <v>140</v>
      </c>
      <c r="O189" s="254" t="s">
        <v>143</v>
      </c>
      <c r="P189" s="254">
        <v>167</v>
      </c>
      <c r="Q189" s="254">
        <v>75</v>
      </c>
      <c r="R189" s="254">
        <v>30</v>
      </c>
      <c r="S189" s="254">
        <v>30</v>
      </c>
      <c r="T189" s="254"/>
      <c r="U189" s="254"/>
      <c r="V189" s="254" t="s">
        <v>175</v>
      </c>
      <c r="W189" s="254"/>
      <c r="X189" s="251" t="s">
        <v>175</v>
      </c>
      <c r="Y189" s="151" t="s">
        <v>214</v>
      </c>
    </row>
    <row r="190" spans="1:25" ht="15" customHeight="1" x14ac:dyDescent="0.25">
      <c r="A190" s="408"/>
      <c r="B190" s="331"/>
      <c r="C190" s="328"/>
      <c r="D190" s="328"/>
      <c r="E190" s="302"/>
      <c r="F190" s="302"/>
      <c r="G190" s="325"/>
      <c r="H190" s="276"/>
      <c r="I190" s="322"/>
      <c r="J190" s="412"/>
      <c r="K190" s="317"/>
      <c r="L190" s="315"/>
      <c r="M190" s="312"/>
      <c r="N190" s="258"/>
      <c r="O190" s="258"/>
      <c r="P190" s="256"/>
      <c r="Q190" s="256"/>
      <c r="R190" s="258"/>
      <c r="S190" s="258"/>
      <c r="T190" s="259"/>
      <c r="U190" s="259"/>
      <c r="V190" s="259"/>
      <c r="W190" s="259"/>
      <c r="X190" s="252"/>
      <c r="Y190" s="157" t="s">
        <v>192</v>
      </c>
    </row>
    <row r="191" spans="1:25" ht="15" customHeight="1" x14ac:dyDescent="0.25">
      <c r="A191" s="408"/>
      <c r="B191" s="331"/>
      <c r="C191" s="328"/>
      <c r="D191" s="328"/>
      <c r="E191" s="302"/>
      <c r="F191" s="302"/>
      <c r="G191" s="325"/>
      <c r="H191" s="276"/>
      <c r="I191" s="322"/>
      <c r="J191" s="412"/>
      <c r="K191" s="317"/>
      <c r="L191" s="315"/>
      <c r="M191" s="312"/>
      <c r="N191" s="258"/>
      <c r="O191" s="258"/>
      <c r="P191" s="256"/>
      <c r="Q191" s="256"/>
      <c r="R191" s="258"/>
      <c r="S191" s="258"/>
      <c r="T191" s="259"/>
      <c r="U191" s="259"/>
      <c r="V191" s="259"/>
      <c r="W191" s="259"/>
      <c r="X191" s="252"/>
      <c r="Y191" s="153"/>
    </row>
    <row r="192" spans="1:25" ht="15" customHeight="1" thickBot="1" x14ac:dyDescent="0.3">
      <c r="A192" s="402"/>
      <c r="B192" s="332"/>
      <c r="C192" s="329"/>
      <c r="D192" s="329"/>
      <c r="E192" s="303"/>
      <c r="F192" s="303"/>
      <c r="G192" s="326"/>
      <c r="H192" s="277"/>
      <c r="I192" s="323"/>
      <c r="J192" s="358"/>
      <c r="K192" s="271"/>
      <c r="L192" s="316"/>
      <c r="M192" s="313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3"/>
      <c r="Y192" s="155"/>
    </row>
    <row r="193" spans="1:25" ht="15" customHeight="1" thickBot="1" x14ac:dyDescent="0.3">
      <c r="A193" s="170"/>
      <c r="B193" s="163"/>
      <c r="C193" s="164"/>
      <c r="D193" s="164"/>
      <c r="E193" s="166"/>
      <c r="F193" s="166"/>
      <c r="G193" s="165"/>
      <c r="H193" s="160"/>
      <c r="I193" s="167"/>
      <c r="J193" s="161"/>
      <c r="K193" s="171"/>
      <c r="L193" s="139"/>
      <c r="M193" s="159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74"/>
    </row>
    <row r="194" spans="1:25" ht="15" customHeight="1" x14ac:dyDescent="0.25">
      <c r="A194" s="400">
        <v>38</v>
      </c>
      <c r="B194" s="330" t="s">
        <v>137</v>
      </c>
      <c r="C194" s="327">
        <v>11.385</v>
      </c>
      <c r="D194" s="327">
        <v>11.478</v>
      </c>
      <c r="E194" s="301" t="s">
        <v>143</v>
      </c>
      <c r="F194" s="301" t="s">
        <v>140</v>
      </c>
      <c r="G194" s="324">
        <f>500-50-12.5</f>
        <v>437.5</v>
      </c>
      <c r="H194" s="275" t="s">
        <v>175</v>
      </c>
      <c r="I194" s="321" t="s">
        <v>144</v>
      </c>
      <c r="J194" s="356"/>
      <c r="K194" s="268">
        <f>C194</f>
        <v>11.385</v>
      </c>
      <c r="L194" s="314">
        <f>D194</f>
        <v>11.478</v>
      </c>
      <c r="M194" s="311">
        <f>412.5+25</f>
        <v>437.5</v>
      </c>
      <c r="N194" s="254" t="s">
        <v>143</v>
      </c>
      <c r="O194" s="254" t="s">
        <v>140</v>
      </c>
      <c r="P194" s="254">
        <v>200</v>
      </c>
      <c r="Q194" s="254">
        <v>109</v>
      </c>
      <c r="R194" s="254">
        <v>30</v>
      </c>
      <c r="S194" s="254">
        <v>30</v>
      </c>
      <c r="T194" s="254"/>
      <c r="U194" s="254"/>
      <c r="V194" s="254" t="s">
        <v>175</v>
      </c>
      <c r="W194" s="254"/>
      <c r="X194" s="251" t="s">
        <v>175</v>
      </c>
      <c r="Y194" s="156" t="s">
        <v>193</v>
      </c>
    </row>
    <row r="195" spans="1:25" ht="15" customHeight="1" x14ac:dyDescent="0.25">
      <c r="A195" s="408"/>
      <c r="B195" s="331"/>
      <c r="C195" s="328"/>
      <c r="D195" s="328"/>
      <c r="E195" s="302"/>
      <c r="F195" s="302"/>
      <c r="G195" s="325"/>
      <c r="H195" s="276"/>
      <c r="I195" s="322"/>
      <c r="J195" s="412"/>
      <c r="K195" s="317"/>
      <c r="L195" s="315"/>
      <c r="M195" s="312"/>
      <c r="N195" s="258"/>
      <c r="O195" s="258"/>
      <c r="P195" s="256"/>
      <c r="Q195" s="256"/>
      <c r="R195" s="258"/>
      <c r="S195" s="258"/>
      <c r="T195" s="259"/>
      <c r="U195" s="259"/>
      <c r="V195" s="259"/>
      <c r="W195" s="259"/>
      <c r="X195" s="252"/>
      <c r="Y195" s="157" t="s">
        <v>228</v>
      </c>
    </row>
    <row r="196" spans="1:25" ht="15" customHeight="1" x14ac:dyDescent="0.25">
      <c r="A196" s="408"/>
      <c r="B196" s="331"/>
      <c r="C196" s="328"/>
      <c r="D196" s="328"/>
      <c r="E196" s="302"/>
      <c r="F196" s="302"/>
      <c r="G196" s="325"/>
      <c r="H196" s="276"/>
      <c r="I196" s="322"/>
      <c r="J196" s="412"/>
      <c r="K196" s="317"/>
      <c r="L196" s="315"/>
      <c r="M196" s="312"/>
      <c r="N196" s="258"/>
      <c r="O196" s="258"/>
      <c r="P196" s="256"/>
      <c r="Q196" s="256"/>
      <c r="R196" s="258"/>
      <c r="S196" s="258"/>
      <c r="T196" s="259"/>
      <c r="U196" s="259"/>
      <c r="V196" s="259"/>
      <c r="W196" s="259"/>
      <c r="X196" s="252"/>
      <c r="Y196" s="153"/>
    </row>
    <row r="197" spans="1:25" ht="15" customHeight="1" thickBot="1" x14ac:dyDescent="0.3">
      <c r="A197" s="402"/>
      <c r="B197" s="332"/>
      <c r="C197" s="329"/>
      <c r="D197" s="329"/>
      <c r="E197" s="303"/>
      <c r="F197" s="303"/>
      <c r="G197" s="326"/>
      <c r="H197" s="277"/>
      <c r="I197" s="323"/>
      <c r="J197" s="358"/>
      <c r="K197" s="271"/>
      <c r="L197" s="316"/>
      <c r="M197" s="313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3"/>
      <c r="Y197" s="155"/>
    </row>
    <row r="198" spans="1:25" ht="15" customHeight="1" thickBot="1" x14ac:dyDescent="0.3">
      <c r="A198" s="97"/>
      <c r="B198" s="98"/>
      <c r="F198" s="4"/>
      <c r="G198" s="14"/>
      <c r="J198" s="17"/>
      <c r="K198" s="99"/>
      <c r="L198" s="99"/>
      <c r="M198" s="12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34"/>
    </row>
    <row r="199" spans="1:25" ht="15" customHeight="1" x14ac:dyDescent="0.25">
      <c r="A199" s="400">
        <v>39</v>
      </c>
      <c r="B199" s="330" t="s">
        <v>136</v>
      </c>
      <c r="C199" s="327">
        <v>12.996</v>
      </c>
      <c r="D199" s="327">
        <v>12.964</v>
      </c>
      <c r="E199" s="301" t="s">
        <v>160</v>
      </c>
      <c r="F199" s="301" t="s">
        <v>143</v>
      </c>
      <c r="G199" s="324">
        <f>162.5-25-50</f>
        <v>87.5</v>
      </c>
      <c r="H199" s="275" t="s">
        <v>237</v>
      </c>
      <c r="I199" s="321" t="s">
        <v>161</v>
      </c>
      <c r="J199" s="275" t="s">
        <v>263</v>
      </c>
      <c r="K199" s="268">
        <f>C199</f>
        <v>12.996</v>
      </c>
      <c r="L199" s="314">
        <f>D199-(87.5*K6)</f>
        <v>12.947428033750001</v>
      </c>
      <c r="M199" s="311">
        <v>87.5</v>
      </c>
      <c r="N199" s="254" t="s">
        <v>160</v>
      </c>
      <c r="O199" s="254" t="s">
        <v>143</v>
      </c>
      <c r="P199" s="254" t="s">
        <v>188</v>
      </c>
      <c r="Q199" s="254">
        <v>67</v>
      </c>
      <c r="R199" s="254" t="s">
        <v>188</v>
      </c>
      <c r="S199" s="254">
        <v>30</v>
      </c>
      <c r="T199" s="254"/>
      <c r="U199" s="254"/>
      <c r="V199" s="254" t="s">
        <v>175</v>
      </c>
      <c r="W199" s="254"/>
      <c r="X199" s="251" t="s">
        <v>175</v>
      </c>
      <c r="Y199" s="151" t="s">
        <v>266</v>
      </c>
    </row>
    <row r="200" spans="1:25" ht="15" customHeight="1" x14ac:dyDescent="0.25">
      <c r="A200" s="408"/>
      <c r="B200" s="331"/>
      <c r="C200" s="328"/>
      <c r="D200" s="328"/>
      <c r="E200" s="302"/>
      <c r="F200" s="302"/>
      <c r="G200" s="325"/>
      <c r="H200" s="276"/>
      <c r="I200" s="322"/>
      <c r="J200" s="276"/>
      <c r="K200" s="317"/>
      <c r="L200" s="315"/>
      <c r="M200" s="312"/>
      <c r="N200" s="258"/>
      <c r="O200" s="258"/>
      <c r="P200" s="256"/>
      <c r="Q200" s="256"/>
      <c r="R200" s="258"/>
      <c r="S200" s="258"/>
      <c r="T200" s="259"/>
      <c r="U200" s="259"/>
      <c r="V200" s="259"/>
      <c r="W200" s="259"/>
      <c r="X200" s="252"/>
      <c r="Y200" s="153" t="s">
        <v>280</v>
      </c>
    </row>
    <row r="201" spans="1:25" ht="15" customHeight="1" x14ac:dyDescent="0.25">
      <c r="A201" s="408"/>
      <c r="B201" s="331"/>
      <c r="C201" s="328"/>
      <c r="D201" s="328"/>
      <c r="E201" s="302"/>
      <c r="F201" s="302"/>
      <c r="G201" s="325"/>
      <c r="H201" s="276"/>
      <c r="I201" s="322"/>
      <c r="J201" s="276"/>
      <c r="K201" s="317"/>
      <c r="L201" s="315"/>
      <c r="M201" s="312"/>
      <c r="N201" s="258"/>
      <c r="O201" s="258"/>
      <c r="P201" s="256"/>
      <c r="Q201" s="256"/>
      <c r="R201" s="258"/>
      <c r="S201" s="258"/>
      <c r="T201" s="259"/>
      <c r="U201" s="259"/>
      <c r="V201" s="259"/>
      <c r="W201" s="259"/>
      <c r="X201" s="252"/>
      <c r="Y201" s="153" t="s">
        <v>283</v>
      </c>
    </row>
    <row r="202" spans="1:25" ht="15" customHeight="1" thickBot="1" x14ac:dyDescent="0.3">
      <c r="A202" s="402"/>
      <c r="B202" s="332"/>
      <c r="C202" s="329"/>
      <c r="D202" s="329"/>
      <c r="E202" s="303"/>
      <c r="F202" s="303"/>
      <c r="G202" s="326"/>
      <c r="H202" s="277"/>
      <c r="I202" s="323"/>
      <c r="J202" s="277"/>
      <c r="K202" s="271"/>
      <c r="L202" s="316"/>
      <c r="M202" s="313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3"/>
      <c r="Y202" s="155" t="s">
        <v>192</v>
      </c>
    </row>
    <row r="203" spans="1:25" ht="15" customHeight="1" thickBot="1" x14ac:dyDescent="0.3"/>
    <row r="204" spans="1:25" ht="15" customHeight="1" x14ac:dyDescent="0.25">
      <c r="A204" s="400">
        <v>40</v>
      </c>
      <c r="B204" s="330" t="s">
        <v>137</v>
      </c>
      <c r="C204" s="327">
        <v>12.961</v>
      </c>
      <c r="D204" s="327">
        <v>13.002000000000001</v>
      </c>
      <c r="E204" s="301" t="s">
        <v>143</v>
      </c>
      <c r="F204" s="301" t="s">
        <v>160</v>
      </c>
      <c r="G204" s="324">
        <f>212.5-50-25</f>
        <v>137.5</v>
      </c>
      <c r="H204" s="275" t="s">
        <v>237</v>
      </c>
      <c r="I204" s="321" t="s">
        <v>139</v>
      </c>
      <c r="J204" s="275" t="s">
        <v>263</v>
      </c>
      <c r="K204" s="268">
        <f>C204</f>
        <v>12.961</v>
      </c>
      <c r="L204" s="314">
        <f>D204</f>
        <v>13.002000000000001</v>
      </c>
      <c r="M204" s="311">
        <v>137.5</v>
      </c>
      <c r="N204" s="254" t="s">
        <v>143</v>
      </c>
      <c r="O204" s="254" t="s">
        <v>160</v>
      </c>
      <c r="P204" s="254">
        <v>184</v>
      </c>
      <c r="Q204" s="254" t="s">
        <v>188</v>
      </c>
      <c r="R204" s="254">
        <v>30</v>
      </c>
      <c r="S204" s="254" t="s">
        <v>188</v>
      </c>
      <c r="T204" s="254"/>
      <c r="U204" s="254"/>
      <c r="V204" s="254" t="s">
        <v>175</v>
      </c>
      <c r="W204" s="254"/>
      <c r="X204" s="251" t="s">
        <v>175</v>
      </c>
      <c r="Y204" s="151" t="s">
        <v>266</v>
      </c>
    </row>
    <row r="205" spans="1:25" ht="15" customHeight="1" x14ac:dyDescent="0.25">
      <c r="A205" s="408"/>
      <c r="B205" s="331"/>
      <c r="C205" s="328"/>
      <c r="D205" s="328"/>
      <c r="E205" s="302"/>
      <c r="F205" s="302"/>
      <c r="G205" s="325"/>
      <c r="H205" s="276"/>
      <c r="I205" s="322"/>
      <c r="J205" s="276"/>
      <c r="K205" s="317"/>
      <c r="L205" s="315"/>
      <c r="M205" s="312"/>
      <c r="N205" s="258"/>
      <c r="O205" s="258"/>
      <c r="P205" s="256"/>
      <c r="Q205" s="256"/>
      <c r="R205" s="258"/>
      <c r="S205" s="258"/>
      <c r="T205" s="259"/>
      <c r="U205" s="259"/>
      <c r="V205" s="259"/>
      <c r="W205" s="259"/>
      <c r="X205" s="252"/>
      <c r="Y205" s="153" t="s">
        <v>280</v>
      </c>
    </row>
    <row r="206" spans="1:25" ht="15" customHeight="1" x14ac:dyDescent="0.25">
      <c r="A206" s="408"/>
      <c r="B206" s="331"/>
      <c r="C206" s="328"/>
      <c r="D206" s="328"/>
      <c r="E206" s="302"/>
      <c r="F206" s="302"/>
      <c r="G206" s="325"/>
      <c r="H206" s="276"/>
      <c r="I206" s="322"/>
      <c r="J206" s="276"/>
      <c r="K206" s="317"/>
      <c r="L206" s="315"/>
      <c r="M206" s="312"/>
      <c r="N206" s="258"/>
      <c r="O206" s="258"/>
      <c r="P206" s="256"/>
      <c r="Q206" s="256"/>
      <c r="R206" s="258"/>
      <c r="S206" s="258"/>
      <c r="T206" s="259"/>
      <c r="U206" s="259"/>
      <c r="V206" s="259"/>
      <c r="W206" s="259"/>
      <c r="X206" s="252"/>
      <c r="Y206" s="153" t="s">
        <v>281</v>
      </c>
    </row>
    <row r="207" spans="1:25" ht="15" customHeight="1" thickBot="1" x14ac:dyDescent="0.3">
      <c r="A207" s="402"/>
      <c r="B207" s="332"/>
      <c r="C207" s="329"/>
      <c r="D207" s="329"/>
      <c r="E207" s="303"/>
      <c r="F207" s="303"/>
      <c r="G207" s="326"/>
      <c r="H207" s="277"/>
      <c r="I207" s="323"/>
      <c r="J207" s="277"/>
      <c r="K207" s="271"/>
      <c r="L207" s="316"/>
      <c r="M207" s="313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3"/>
      <c r="Y207" s="155" t="s">
        <v>193</v>
      </c>
    </row>
    <row r="208" spans="1:25" ht="15" customHeight="1" thickBot="1" x14ac:dyDescent="0.3">
      <c r="A208" s="97"/>
      <c r="B208" s="98"/>
      <c r="F208" s="4"/>
      <c r="G208" s="14"/>
      <c r="J208" s="17"/>
      <c r="K208" s="99"/>
      <c r="L208" s="99"/>
      <c r="M208" s="12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34"/>
    </row>
    <row r="209" spans="1:25" ht="15" customHeight="1" x14ac:dyDescent="0.25">
      <c r="A209" s="400">
        <v>41</v>
      </c>
      <c r="B209" s="330" t="s">
        <v>136</v>
      </c>
      <c r="C209" s="327">
        <v>13.074999999999999</v>
      </c>
      <c r="D209" s="327">
        <v>13.025</v>
      </c>
      <c r="E209" s="301" t="s">
        <v>143</v>
      </c>
      <c r="F209" s="301" t="s">
        <v>160</v>
      </c>
      <c r="G209" s="324">
        <f>262.5-50-25</f>
        <v>187.5</v>
      </c>
      <c r="H209" s="275" t="s">
        <v>237</v>
      </c>
      <c r="I209" s="321" t="s">
        <v>158</v>
      </c>
      <c r="J209" s="275" t="s">
        <v>263</v>
      </c>
      <c r="K209" s="268">
        <f>C209</f>
        <v>13.074999999999999</v>
      </c>
      <c r="L209" s="314">
        <f>D209</f>
        <v>13.025</v>
      </c>
      <c r="M209" s="311">
        <v>187.5</v>
      </c>
      <c r="N209" s="254" t="s">
        <v>143</v>
      </c>
      <c r="O209" s="254" t="s">
        <v>160</v>
      </c>
      <c r="P209" s="254">
        <v>150</v>
      </c>
      <c r="Q209" s="254" t="s">
        <v>188</v>
      </c>
      <c r="R209" s="254">
        <v>30</v>
      </c>
      <c r="S209" s="254" t="s">
        <v>188</v>
      </c>
      <c r="T209" s="254"/>
      <c r="U209" s="254"/>
      <c r="V209" s="254" t="s">
        <v>175</v>
      </c>
      <c r="W209" s="254"/>
      <c r="X209" s="251" t="s">
        <v>175</v>
      </c>
      <c r="Y209" s="151" t="s">
        <v>266</v>
      </c>
    </row>
    <row r="210" spans="1:25" ht="15" customHeight="1" x14ac:dyDescent="0.25">
      <c r="A210" s="408"/>
      <c r="B210" s="331"/>
      <c r="C210" s="328"/>
      <c r="D210" s="328"/>
      <c r="E210" s="302"/>
      <c r="F210" s="302"/>
      <c r="G210" s="325"/>
      <c r="H210" s="276"/>
      <c r="I210" s="322"/>
      <c r="J210" s="276"/>
      <c r="K210" s="317"/>
      <c r="L210" s="315"/>
      <c r="M210" s="312"/>
      <c r="N210" s="258"/>
      <c r="O210" s="258"/>
      <c r="P210" s="256"/>
      <c r="Q210" s="256"/>
      <c r="R210" s="258"/>
      <c r="S210" s="258"/>
      <c r="T210" s="259"/>
      <c r="U210" s="259"/>
      <c r="V210" s="259"/>
      <c r="W210" s="259"/>
      <c r="X210" s="252"/>
      <c r="Y210" s="153" t="s">
        <v>280</v>
      </c>
    </row>
    <row r="211" spans="1:25" ht="15" customHeight="1" x14ac:dyDescent="0.25">
      <c r="A211" s="408"/>
      <c r="B211" s="331"/>
      <c r="C211" s="328"/>
      <c r="D211" s="328"/>
      <c r="E211" s="302"/>
      <c r="F211" s="302"/>
      <c r="G211" s="325"/>
      <c r="H211" s="276"/>
      <c r="I211" s="322"/>
      <c r="J211" s="276"/>
      <c r="K211" s="317"/>
      <c r="L211" s="315"/>
      <c r="M211" s="312"/>
      <c r="N211" s="258"/>
      <c r="O211" s="258"/>
      <c r="P211" s="256"/>
      <c r="Q211" s="256"/>
      <c r="R211" s="258"/>
      <c r="S211" s="258"/>
      <c r="T211" s="259"/>
      <c r="U211" s="259"/>
      <c r="V211" s="259"/>
      <c r="W211" s="259"/>
      <c r="X211" s="252"/>
      <c r="Y211" s="153" t="s">
        <v>282</v>
      </c>
    </row>
    <row r="212" spans="1:25" ht="15" customHeight="1" thickBot="1" x14ac:dyDescent="0.3">
      <c r="A212" s="402"/>
      <c r="B212" s="332"/>
      <c r="C212" s="329"/>
      <c r="D212" s="329"/>
      <c r="E212" s="303"/>
      <c r="F212" s="303"/>
      <c r="G212" s="326"/>
      <c r="H212" s="277"/>
      <c r="I212" s="323"/>
      <c r="J212" s="277"/>
      <c r="K212" s="271"/>
      <c r="L212" s="316"/>
      <c r="M212" s="313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3"/>
      <c r="Y212" s="155" t="s">
        <v>193</v>
      </c>
    </row>
    <row r="213" spans="1:25" ht="15" customHeight="1" thickBot="1" x14ac:dyDescent="0.3">
      <c r="A213" s="97"/>
      <c r="B213" s="98"/>
      <c r="F213" s="4"/>
      <c r="G213" s="14"/>
      <c r="J213" s="17"/>
      <c r="K213" s="99"/>
      <c r="L213" s="99"/>
      <c r="M213" s="12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34"/>
    </row>
    <row r="214" spans="1:25" ht="15" customHeight="1" x14ac:dyDescent="0.25">
      <c r="A214" s="400">
        <v>42</v>
      </c>
      <c r="B214" s="330" t="s">
        <v>137</v>
      </c>
      <c r="C214" s="327">
        <v>13.031000000000001</v>
      </c>
      <c r="D214" s="327">
        <v>13.064</v>
      </c>
      <c r="E214" s="301" t="s">
        <v>160</v>
      </c>
      <c r="F214" s="301" t="s">
        <v>143</v>
      </c>
      <c r="G214" s="324">
        <f>162.5-50-25</f>
        <v>87.5</v>
      </c>
      <c r="H214" s="275" t="s">
        <v>237</v>
      </c>
      <c r="I214" s="321" t="s">
        <v>139</v>
      </c>
      <c r="J214" s="275" t="s">
        <v>263</v>
      </c>
      <c r="K214" s="268">
        <f>C214</f>
        <v>13.031000000000001</v>
      </c>
      <c r="L214" s="314">
        <f>D214</f>
        <v>13.064</v>
      </c>
      <c r="M214" s="311">
        <v>87.5</v>
      </c>
      <c r="N214" s="254" t="s">
        <v>160</v>
      </c>
      <c r="O214" s="254" t="s">
        <v>143</v>
      </c>
      <c r="P214" s="254" t="s">
        <v>188</v>
      </c>
      <c r="Q214" s="254">
        <v>92</v>
      </c>
      <c r="R214" s="254" t="s">
        <v>188</v>
      </c>
      <c r="S214" s="254">
        <v>30</v>
      </c>
      <c r="T214" s="254"/>
      <c r="U214" s="254"/>
      <c r="V214" s="254" t="s">
        <v>175</v>
      </c>
      <c r="W214" s="254"/>
      <c r="X214" s="251" t="s">
        <v>175</v>
      </c>
      <c r="Y214" s="151" t="s">
        <v>266</v>
      </c>
    </row>
    <row r="215" spans="1:25" ht="15" customHeight="1" x14ac:dyDescent="0.25">
      <c r="A215" s="408"/>
      <c r="B215" s="331"/>
      <c r="C215" s="328"/>
      <c r="D215" s="328"/>
      <c r="E215" s="302"/>
      <c r="F215" s="302"/>
      <c r="G215" s="325"/>
      <c r="H215" s="276"/>
      <c r="I215" s="322"/>
      <c r="J215" s="276"/>
      <c r="K215" s="317"/>
      <c r="L215" s="315"/>
      <c r="M215" s="312"/>
      <c r="N215" s="258"/>
      <c r="O215" s="258"/>
      <c r="P215" s="256"/>
      <c r="Q215" s="256"/>
      <c r="R215" s="258"/>
      <c r="S215" s="258"/>
      <c r="T215" s="259"/>
      <c r="U215" s="259"/>
      <c r="V215" s="259"/>
      <c r="W215" s="259"/>
      <c r="X215" s="252"/>
      <c r="Y215" s="153" t="s">
        <v>280</v>
      </c>
    </row>
    <row r="216" spans="1:25" ht="15" customHeight="1" x14ac:dyDescent="0.25">
      <c r="A216" s="408"/>
      <c r="B216" s="331"/>
      <c r="C216" s="328"/>
      <c r="D216" s="328"/>
      <c r="E216" s="302"/>
      <c r="F216" s="302"/>
      <c r="G216" s="325"/>
      <c r="H216" s="276"/>
      <c r="I216" s="322"/>
      <c r="J216" s="276"/>
      <c r="K216" s="317"/>
      <c r="L216" s="315"/>
      <c r="M216" s="312"/>
      <c r="N216" s="258"/>
      <c r="O216" s="258"/>
      <c r="P216" s="256"/>
      <c r="Q216" s="256"/>
      <c r="R216" s="258"/>
      <c r="S216" s="258"/>
      <c r="T216" s="259"/>
      <c r="U216" s="259"/>
      <c r="V216" s="259"/>
      <c r="W216" s="259"/>
      <c r="X216" s="252"/>
      <c r="Y216" s="153" t="s">
        <v>283</v>
      </c>
    </row>
    <row r="217" spans="1:25" ht="15" customHeight="1" thickBot="1" x14ac:dyDescent="0.3">
      <c r="A217" s="402"/>
      <c r="B217" s="332"/>
      <c r="C217" s="329"/>
      <c r="D217" s="329"/>
      <c r="E217" s="303"/>
      <c r="F217" s="303"/>
      <c r="G217" s="326"/>
      <c r="H217" s="277"/>
      <c r="I217" s="323"/>
      <c r="J217" s="277"/>
      <c r="K217" s="271"/>
      <c r="L217" s="316"/>
      <c r="M217" s="313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3"/>
      <c r="Y217" s="155" t="s">
        <v>192</v>
      </c>
    </row>
    <row r="218" spans="1:25" ht="15" customHeight="1" thickBot="1" x14ac:dyDescent="0.3"/>
    <row r="219" spans="1:25" ht="15" customHeight="1" x14ac:dyDescent="0.25">
      <c r="A219" s="400">
        <v>43</v>
      </c>
      <c r="B219" s="330" t="s">
        <v>137</v>
      </c>
      <c r="C219" s="327">
        <v>13.215</v>
      </c>
      <c r="D219" s="327">
        <v>13.323</v>
      </c>
      <c r="E219" s="301" t="s">
        <v>143</v>
      </c>
      <c r="F219" s="301" t="s">
        <v>140</v>
      </c>
      <c r="G219" s="324">
        <f>575-12.5-50</f>
        <v>512.5</v>
      </c>
      <c r="H219" s="275" t="s">
        <v>175</v>
      </c>
      <c r="I219" s="321" t="s">
        <v>139</v>
      </c>
      <c r="J219" s="356"/>
      <c r="K219" s="268">
        <f>C219-(75*K6)</f>
        <v>13.2007954575</v>
      </c>
      <c r="L219" s="314">
        <f>D219</f>
        <v>13.323</v>
      </c>
      <c r="M219" s="311">
        <f>12.5+50+550+12.5</f>
        <v>625</v>
      </c>
      <c r="N219" s="254" t="s">
        <v>140</v>
      </c>
      <c r="O219" s="254" t="s">
        <v>140</v>
      </c>
      <c r="P219" s="254">
        <v>184</v>
      </c>
      <c r="Q219" s="254">
        <v>92</v>
      </c>
      <c r="R219" s="254">
        <v>30</v>
      </c>
      <c r="S219" s="254">
        <v>30</v>
      </c>
      <c r="T219" s="254"/>
      <c r="U219" s="254"/>
      <c r="V219" s="254" t="s">
        <v>175</v>
      </c>
      <c r="W219" s="254"/>
      <c r="X219" s="251" t="s">
        <v>175</v>
      </c>
      <c r="Y219" s="151" t="s">
        <v>229</v>
      </c>
    </row>
    <row r="220" spans="1:25" ht="15" customHeight="1" x14ac:dyDescent="0.25">
      <c r="A220" s="408"/>
      <c r="B220" s="331"/>
      <c r="C220" s="328"/>
      <c r="D220" s="328"/>
      <c r="E220" s="302"/>
      <c r="F220" s="302"/>
      <c r="G220" s="325"/>
      <c r="H220" s="276"/>
      <c r="I220" s="322"/>
      <c r="J220" s="412"/>
      <c r="K220" s="317"/>
      <c r="L220" s="315"/>
      <c r="M220" s="312"/>
      <c r="N220" s="258"/>
      <c r="O220" s="258"/>
      <c r="P220" s="256"/>
      <c r="Q220" s="256"/>
      <c r="R220" s="258"/>
      <c r="S220" s="258"/>
      <c r="T220" s="259"/>
      <c r="U220" s="259"/>
      <c r="V220" s="259"/>
      <c r="W220" s="259"/>
      <c r="X220" s="252"/>
      <c r="Y220" s="153" t="s">
        <v>230</v>
      </c>
    </row>
    <row r="221" spans="1:25" ht="15" customHeight="1" x14ac:dyDescent="0.25">
      <c r="A221" s="408"/>
      <c r="B221" s="331"/>
      <c r="C221" s="328"/>
      <c r="D221" s="328"/>
      <c r="E221" s="302"/>
      <c r="F221" s="302"/>
      <c r="G221" s="325"/>
      <c r="H221" s="276"/>
      <c r="I221" s="322"/>
      <c r="J221" s="412"/>
      <c r="K221" s="317"/>
      <c r="L221" s="315"/>
      <c r="M221" s="312"/>
      <c r="N221" s="258"/>
      <c r="O221" s="258"/>
      <c r="P221" s="256"/>
      <c r="Q221" s="256"/>
      <c r="R221" s="258"/>
      <c r="S221" s="258"/>
      <c r="T221" s="259"/>
      <c r="U221" s="259"/>
      <c r="V221" s="259"/>
      <c r="W221" s="259"/>
      <c r="X221" s="252"/>
      <c r="Y221" s="153" t="s">
        <v>231</v>
      </c>
    </row>
    <row r="222" spans="1:25" ht="15" customHeight="1" thickBot="1" x14ac:dyDescent="0.3">
      <c r="A222" s="402"/>
      <c r="B222" s="332"/>
      <c r="C222" s="329"/>
      <c r="D222" s="329"/>
      <c r="E222" s="303"/>
      <c r="F222" s="303"/>
      <c r="G222" s="326"/>
      <c r="H222" s="277"/>
      <c r="I222" s="323"/>
      <c r="J222" s="358"/>
      <c r="K222" s="271"/>
      <c r="L222" s="316"/>
      <c r="M222" s="313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3"/>
      <c r="Y222" s="155"/>
    </row>
    <row r="223" spans="1:25" ht="15" customHeight="1" thickBot="1" x14ac:dyDescent="0.3">
      <c r="A223" s="97"/>
      <c r="B223" s="98"/>
      <c r="F223" s="4"/>
      <c r="G223" s="14"/>
      <c r="J223" s="17"/>
      <c r="K223" s="99"/>
      <c r="L223" s="99"/>
      <c r="M223" s="12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34"/>
    </row>
    <row r="224" spans="1:25" ht="15" customHeight="1" x14ac:dyDescent="0.25">
      <c r="A224" s="400">
        <v>44</v>
      </c>
      <c r="B224" s="330" t="s">
        <v>136</v>
      </c>
      <c r="C224" s="327">
        <v>13.94</v>
      </c>
      <c r="D224" s="327">
        <v>13.885999999999999</v>
      </c>
      <c r="E224" s="301" t="s">
        <v>143</v>
      </c>
      <c r="F224" s="301" t="s">
        <v>140</v>
      </c>
      <c r="G224" s="324">
        <f>281.25-18.75-50-12.5</f>
        <v>200</v>
      </c>
      <c r="H224" s="275" t="s">
        <v>176</v>
      </c>
      <c r="I224" s="321" t="s">
        <v>145</v>
      </c>
      <c r="J224" s="356" t="s">
        <v>275</v>
      </c>
      <c r="K224" s="268">
        <f>C224+(50*K6)</f>
        <v>13.949469694999999</v>
      </c>
      <c r="L224" s="314">
        <f>D224</f>
        <v>13.885999999999999</v>
      </c>
      <c r="M224" s="311">
        <f>12.5+250+25+12.5+12.5</f>
        <v>312.5</v>
      </c>
      <c r="N224" s="254" t="s">
        <v>140</v>
      </c>
      <c r="O224" s="254" t="s">
        <v>140</v>
      </c>
      <c r="P224" s="254">
        <v>175</v>
      </c>
      <c r="Q224" s="254">
        <v>84</v>
      </c>
      <c r="R224" s="254">
        <v>30</v>
      </c>
      <c r="S224" s="254">
        <v>30</v>
      </c>
      <c r="T224" s="254"/>
      <c r="U224" s="254"/>
      <c r="V224" s="254" t="s">
        <v>271</v>
      </c>
      <c r="W224" s="254"/>
      <c r="X224" s="251" t="s">
        <v>175</v>
      </c>
      <c r="Y224" s="151" t="s">
        <v>277</v>
      </c>
    </row>
    <row r="225" spans="1:25" ht="15" customHeight="1" x14ac:dyDescent="0.25">
      <c r="A225" s="408"/>
      <c r="B225" s="331"/>
      <c r="C225" s="328"/>
      <c r="D225" s="328"/>
      <c r="E225" s="302"/>
      <c r="F225" s="302"/>
      <c r="G225" s="325"/>
      <c r="H225" s="276"/>
      <c r="I225" s="322"/>
      <c r="J225" s="412"/>
      <c r="K225" s="317"/>
      <c r="L225" s="315"/>
      <c r="M225" s="312"/>
      <c r="N225" s="258"/>
      <c r="O225" s="258"/>
      <c r="P225" s="256"/>
      <c r="Q225" s="256"/>
      <c r="R225" s="258"/>
      <c r="S225" s="258"/>
      <c r="T225" s="259"/>
      <c r="U225" s="259"/>
      <c r="V225" s="259"/>
      <c r="W225" s="259"/>
      <c r="X225" s="252"/>
      <c r="Y225" s="455" t="s">
        <v>274</v>
      </c>
    </row>
    <row r="226" spans="1:25" ht="15" customHeight="1" x14ac:dyDescent="0.25">
      <c r="A226" s="408"/>
      <c r="B226" s="331"/>
      <c r="C226" s="328"/>
      <c r="D226" s="328"/>
      <c r="E226" s="302"/>
      <c r="F226" s="302"/>
      <c r="G226" s="325"/>
      <c r="H226" s="276"/>
      <c r="I226" s="322"/>
      <c r="J226" s="412"/>
      <c r="K226" s="317"/>
      <c r="L226" s="315"/>
      <c r="M226" s="312"/>
      <c r="N226" s="258"/>
      <c r="O226" s="258"/>
      <c r="P226" s="256"/>
      <c r="Q226" s="256"/>
      <c r="R226" s="258"/>
      <c r="S226" s="258"/>
      <c r="T226" s="259"/>
      <c r="U226" s="259"/>
      <c r="V226" s="259"/>
      <c r="W226" s="259"/>
      <c r="X226" s="252"/>
      <c r="Y226" s="157" t="s">
        <v>331</v>
      </c>
    </row>
    <row r="227" spans="1:25" ht="15" customHeight="1" thickBot="1" x14ac:dyDescent="0.3">
      <c r="A227" s="402"/>
      <c r="B227" s="332"/>
      <c r="C227" s="329"/>
      <c r="D227" s="329"/>
      <c r="E227" s="303"/>
      <c r="F227" s="303"/>
      <c r="G227" s="326"/>
      <c r="H227" s="277"/>
      <c r="I227" s="323"/>
      <c r="J227" s="358"/>
      <c r="K227" s="271"/>
      <c r="L227" s="316"/>
      <c r="M227" s="313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3"/>
      <c r="Y227" s="154" t="s">
        <v>340</v>
      </c>
    </row>
    <row r="228" spans="1:25" ht="15" customHeight="1" thickBot="1" x14ac:dyDescent="0.3">
      <c r="A228" s="97"/>
      <c r="B228" s="98"/>
      <c r="F228" s="4"/>
      <c r="G228" s="14"/>
      <c r="J228" s="17"/>
      <c r="K228" s="99"/>
      <c r="L228" s="99"/>
      <c r="M228" s="12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51"/>
    </row>
    <row r="229" spans="1:25" ht="15" customHeight="1" x14ac:dyDescent="0.25">
      <c r="A229" s="400">
        <v>45</v>
      </c>
      <c r="B229" s="330" t="s">
        <v>137</v>
      </c>
      <c r="C229" s="327">
        <v>13.843999999999999</v>
      </c>
      <c r="D229" s="327">
        <v>13.914</v>
      </c>
      <c r="E229" s="301" t="s">
        <v>143</v>
      </c>
      <c r="F229" s="301" t="s">
        <v>143</v>
      </c>
      <c r="G229" s="324">
        <f>368.75-18.75-50-50</f>
        <v>250</v>
      </c>
      <c r="H229" s="275" t="s">
        <v>176</v>
      </c>
      <c r="I229" s="321" t="s">
        <v>139</v>
      </c>
      <c r="J229" s="356" t="s">
        <v>275</v>
      </c>
      <c r="K229" s="268">
        <f>C229</f>
        <v>13.843999999999999</v>
      </c>
      <c r="L229" s="314">
        <f>D229</f>
        <v>13.914</v>
      </c>
      <c r="M229" s="311">
        <f>175+50</f>
        <v>225</v>
      </c>
      <c r="N229" s="254" t="s">
        <v>273</v>
      </c>
      <c r="O229" s="254" t="s">
        <v>273</v>
      </c>
      <c r="P229" s="254">
        <v>184</v>
      </c>
      <c r="Q229" s="254">
        <v>92</v>
      </c>
      <c r="R229" s="254">
        <v>30</v>
      </c>
      <c r="S229" s="254">
        <v>30</v>
      </c>
      <c r="T229" s="254"/>
      <c r="U229" s="254"/>
      <c r="V229" s="254" t="s">
        <v>271</v>
      </c>
      <c r="W229" s="254"/>
      <c r="X229" s="251" t="s">
        <v>175</v>
      </c>
      <c r="Y229" s="151" t="s">
        <v>193</v>
      </c>
    </row>
    <row r="230" spans="1:25" ht="15" customHeight="1" x14ac:dyDescent="0.25">
      <c r="A230" s="408"/>
      <c r="B230" s="331"/>
      <c r="C230" s="328"/>
      <c r="D230" s="328"/>
      <c r="E230" s="302"/>
      <c r="F230" s="302"/>
      <c r="G230" s="325"/>
      <c r="H230" s="276"/>
      <c r="I230" s="322"/>
      <c r="J230" s="412"/>
      <c r="K230" s="317"/>
      <c r="L230" s="315"/>
      <c r="M230" s="312"/>
      <c r="N230" s="258"/>
      <c r="O230" s="258"/>
      <c r="P230" s="256"/>
      <c r="Q230" s="256"/>
      <c r="R230" s="258"/>
      <c r="S230" s="258"/>
      <c r="T230" s="259"/>
      <c r="U230" s="259"/>
      <c r="V230" s="259"/>
      <c r="W230" s="259"/>
      <c r="X230" s="252"/>
      <c r="Y230" s="455" t="s">
        <v>274</v>
      </c>
    </row>
    <row r="231" spans="1:25" ht="15" customHeight="1" x14ac:dyDescent="0.25">
      <c r="A231" s="408"/>
      <c r="B231" s="331"/>
      <c r="C231" s="328"/>
      <c r="D231" s="328"/>
      <c r="E231" s="302"/>
      <c r="F231" s="302"/>
      <c r="G231" s="325"/>
      <c r="H231" s="276"/>
      <c r="I231" s="322"/>
      <c r="J231" s="412"/>
      <c r="K231" s="317"/>
      <c r="L231" s="315"/>
      <c r="M231" s="312"/>
      <c r="N231" s="258"/>
      <c r="O231" s="258"/>
      <c r="P231" s="256"/>
      <c r="Q231" s="256"/>
      <c r="R231" s="258"/>
      <c r="S231" s="258"/>
      <c r="T231" s="259"/>
      <c r="U231" s="259"/>
      <c r="V231" s="259"/>
      <c r="W231" s="259"/>
      <c r="X231" s="252"/>
      <c r="Y231" s="153" t="s">
        <v>276</v>
      </c>
    </row>
    <row r="232" spans="1:25" ht="15" customHeight="1" thickBot="1" x14ac:dyDescent="0.3">
      <c r="A232" s="402"/>
      <c r="B232" s="332"/>
      <c r="C232" s="329"/>
      <c r="D232" s="329"/>
      <c r="E232" s="303"/>
      <c r="F232" s="303"/>
      <c r="G232" s="326"/>
      <c r="H232" s="277"/>
      <c r="I232" s="323"/>
      <c r="J232" s="358"/>
      <c r="K232" s="271"/>
      <c r="L232" s="316"/>
      <c r="M232" s="313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3"/>
      <c r="Y232" s="154" t="s">
        <v>192</v>
      </c>
    </row>
    <row r="233" spans="1:25" ht="15" customHeight="1" thickBot="1" x14ac:dyDescent="0.3">
      <c r="A233" s="170"/>
      <c r="B233" s="163"/>
      <c r="C233" s="164"/>
      <c r="D233" s="164"/>
      <c r="E233" s="166"/>
      <c r="F233" s="166"/>
      <c r="G233" s="165"/>
      <c r="H233" s="160"/>
      <c r="I233" s="167"/>
      <c r="J233" s="161"/>
      <c r="K233" s="171"/>
      <c r="L233" s="139"/>
      <c r="M233" s="159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58"/>
      <c r="Y233" s="175"/>
    </row>
    <row r="234" spans="1:25" ht="15" customHeight="1" x14ac:dyDescent="0.25">
      <c r="A234" s="400">
        <v>46</v>
      </c>
      <c r="B234" s="330" t="s">
        <v>137</v>
      </c>
      <c r="C234" s="327">
        <v>14.334</v>
      </c>
      <c r="D234" s="327">
        <v>14.391999999999999</v>
      </c>
      <c r="E234" s="301" t="s">
        <v>140</v>
      </c>
      <c r="F234" s="301" t="s">
        <v>140</v>
      </c>
      <c r="G234" s="324">
        <f>312.5-12.5-12.5</f>
        <v>287.5</v>
      </c>
      <c r="H234" s="275" t="s">
        <v>175</v>
      </c>
      <c r="I234" s="321" t="s">
        <v>144</v>
      </c>
      <c r="J234" s="356"/>
      <c r="K234" s="268">
        <f>C234</f>
        <v>14.334</v>
      </c>
      <c r="L234" s="314">
        <f>D234</f>
        <v>14.391999999999999</v>
      </c>
      <c r="M234" s="311">
        <f>262.5+12.5+12.5</f>
        <v>287.5</v>
      </c>
      <c r="N234" s="254" t="s">
        <v>140</v>
      </c>
      <c r="O234" s="254" t="s">
        <v>140</v>
      </c>
      <c r="P234" s="254">
        <v>200</v>
      </c>
      <c r="Q234" s="254">
        <v>109</v>
      </c>
      <c r="R234" s="254">
        <v>30</v>
      </c>
      <c r="S234" s="254">
        <v>30</v>
      </c>
      <c r="T234" s="254"/>
      <c r="U234" s="254"/>
      <c r="V234" s="254" t="s">
        <v>175</v>
      </c>
      <c r="W234" s="254"/>
      <c r="X234" s="251" t="s">
        <v>175</v>
      </c>
      <c r="Y234" s="153" t="s">
        <v>232</v>
      </c>
    </row>
    <row r="235" spans="1:25" ht="15" customHeight="1" x14ac:dyDescent="0.25">
      <c r="A235" s="408"/>
      <c r="B235" s="331"/>
      <c r="C235" s="328"/>
      <c r="D235" s="328"/>
      <c r="E235" s="302"/>
      <c r="F235" s="302"/>
      <c r="G235" s="325"/>
      <c r="H235" s="276"/>
      <c r="I235" s="322"/>
      <c r="J235" s="412"/>
      <c r="K235" s="317"/>
      <c r="L235" s="315"/>
      <c r="M235" s="312"/>
      <c r="N235" s="258"/>
      <c r="O235" s="258"/>
      <c r="P235" s="256"/>
      <c r="Q235" s="256"/>
      <c r="R235" s="258"/>
      <c r="S235" s="258"/>
      <c r="T235" s="259"/>
      <c r="U235" s="259"/>
      <c r="V235" s="259"/>
      <c r="W235" s="259"/>
      <c r="X235" s="252"/>
      <c r="Y235" s="157" t="s">
        <v>201</v>
      </c>
    </row>
    <row r="236" spans="1:25" ht="15" customHeight="1" x14ac:dyDescent="0.25">
      <c r="A236" s="408"/>
      <c r="B236" s="331"/>
      <c r="C236" s="328"/>
      <c r="D236" s="328"/>
      <c r="E236" s="302"/>
      <c r="F236" s="302"/>
      <c r="G236" s="325"/>
      <c r="H236" s="276"/>
      <c r="I236" s="322"/>
      <c r="J236" s="412"/>
      <c r="K236" s="317"/>
      <c r="L236" s="315"/>
      <c r="M236" s="312"/>
      <c r="N236" s="258"/>
      <c r="O236" s="258"/>
      <c r="P236" s="256"/>
      <c r="Q236" s="256"/>
      <c r="R236" s="258"/>
      <c r="S236" s="258"/>
      <c r="T236" s="259"/>
      <c r="U236" s="259"/>
      <c r="V236" s="259"/>
      <c r="W236" s="259"/>
      <c r="X236" s="252"/>
      <c r="Y236" s="153"/>
    </row>
    <row r="237" spans="1:25" ht="15" customHeight="1" thickBot="1" x14ac:dyDescent="0.3">
      <c r="A237" s="402"/>
      <c r="B237" s="332"/>
      <c r="C237" s="329"/>
      <c r="D237" s="329"/>
      <c r="E237" s="303"/>
      <c r="F237" s="303"/>
      <c r="G237" s="326"/>
      <c r="H237" s="277"/>
      <c r="I237" s="323"/>
      <c r="J237" s="358"/>
      <c r="K237" s="271"/>
      <c r="L237" s="316"/>
      <c r="M237" s="313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3"/>
      <c r="Y237" s="155"/>
    </row>
    <row r="238" spans="1:25" ht="15" customHeight="1" thickBot="1" x14ac:dyDescent="0.3">
      <c r="A238" s="97"/>
      <c r="B238" s="98"/>
      <c r="F238" s="4"/>
      <c r="G238" s="14"/>
      <c r="J238" s="17"/>
      <c r="K238" s="99"/>
      <c r="L238" s="99"/>
      <c r="M238" s="12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34"/>
    </row>
    <row r="239" spans="1:25" ht="15" customHeight="1" x14ac:dyDescent="0.25">
      <c r="A239" s="400">
        <v>47</v>
      </c>
      <c r="B239" s="330" t="s">
        <v>136</v>
      </c>
      <c r="C239" s="327">
        <v>15.391</v>
      </c>
      <c r="D239" s="327">
        <v>15.377000000000001</v>
      </c>
      <c r="E239" s="301" t="s">
        <v>140</v>
      </c>
      <c r="F239" s="301" t="s">
        <v>160</v>
      </c>
      <c r="G239" s="324">
        <f>87.5-25-12.5</f>
        <v>50</v>
      </c>
      <c r="H239" s="275" t="s">
        <v>233</v>
      </c>
      <c r="I239" s="321" t="s">
        <v>142</v>
      </c>
      <c r="J239" s="356" t="s">
        <v>264</v>
      </c>
      <c r="K239" s="268">
        <f>C239</f>
        <v>15.391</v>
      </c>
      <c r="L239" s="314">
        <f>D239</f>
        <v>15.377000000000001</v>
      </c>
      <c r="M239" s="311">
        <f>37.5+12.5</f>
        <v>50</v>
      </c>
      <c r="N239" s="254" t="s">
        <v>140</v>
      </c>
      <c r="O239" s="254" t="s">
        <v>160</v>
      </c>
      <c r="P239" s="254" t="s">
        <v>188</v>
      </c>
      <c r="Q239" s="254">
        <v>63</v>
      </c>
      <c r="R239" s="254" t="s">
        <v>188</v>
      </c>
      <c r="S239" s="254">
        <v>30</v>
      </c>
      <c r="T239" s="254"/>
      <c r="U239" s="254"/>
      <c r="V239" s="254" t="s">
        <v>175</v>
      </c>
      <c r="W239" s="254"/>
      <c r="X239" s="251"/>
      <c r="Y239" s="151" t="s">
        <v>266</v>
      </c>
    </row>
    <row r="240" spans="1:25" ht="15" customHeight="1" x14ac:dyDescent="0.25">
      <c r="A240" s="408"/>
      <c r="B240" s="331"/>
      <c r="C240" s="328"/>
      <c r="D240" s="328"/>
      <c r="E240" s="302"/>
      <c r="F240" s="302"/>
      <c r="G240" s="325"/>
      <c r="H240" s="276"/>
      <c r="I240" s="322"/>
      <c r="J240" s="412"/>
      <c r="K240" s="317"/>
      <c r="L240" s="315"/>
      <c r="M240" s="312"/>
      <c r="N240" s="258"/>
      <c r="O240" s="258"/>
      <c r="P240" s="256"/>
      <c r="Q240" s="256"/>
      <c r="R240" s="258"/>
      <c r="S240" s="258"/>
      <c r="T240" s="259"/>
      <c r="U240" s="259"/>
      <c r="V240" s="259"/>
      <c r="W240" s="259"/>
      <c r="X240" s="252"/>
      <c r="Y240" s="153" t="s">
        <v>342</v>
      </c>
    </row>
    <row r="241" spans="1:25" ht="15" customHeight="1" x14ac:dyDescent="0.25">
      <c r="A241" s="408"/>
      <c r="B241" s="331"/>
      <c r="C241" s="328"/>
      <c r="D241" s="328"/>
      <c r="E241" s="302"/>
      <c r="F241" s="302"/>
      <c r="G241" s="325"/>
      <c r="H241" s="276"/>
      <c r="I241" s="322"/>
      <c r="J241" s="412"/>
      <c r="K241" s="317"/>
      <c r="L241" s="315"/>
      <c r="M241" s="312"/>
      <c r="N241" s="258"/>
      <c r="O241" s="258"/>
      <c r="P241" s="256"/>
      <c r="Q241" s="256"/>
      <c r="R241" s="258"/>
      <c r="S241" s="258"/>
      <c r="T241" s="259"/>
      <c r="U241" s="259"/>
      <c r="V241" s="259"/>
      <c r="W241" s="259"/>
      <c r="X241" s="252"/>
      <c r="Y241" s="153" t="s">
        <v>343</v>
      </c>
    </row>
    <row r="242" spans="1:25" ht="15" customHeight="1" thickBot="1" x14ac:dyDescent="0.3">
      <c r="A242" s="402"/>
      <c r="B242" s="332"/>
      <c r="C242" s="329"/>
      <c r="D242" s="329"/>
      <c r="E242" s="303"/>
      <c r="F242" s="303"/>
      <c r="G242" s="326"/>
      <c r="H242" s="277"/>
      <c r="I242" s="323"/>
      <c r="J242" s="358"/>
      <c r="K242" s="271"/>
      <c r="L242" s="316"/>
      <c r="M242" s="313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3"/>
      <c r="Y242" s="155" t="s">
        <v>344</v>
      </c>
    </row>
    <row r="243" spans="1:25" ht="15" customHeight="1" thickBot="1" x14ac:dyDescent="0.3">
      <c r="A243" s="170"/>
      <c r="B243" s="163"/>
      <c r="C243" s="164"/>
      <c r="D243" s="164"/>
      <c r="E243" s="166"/>
      <c r="F243" s="166"/>
      <c r="G243" s="165"/>
      <c r="H243" s="160"/>
      <c r="I243" s="167"/>
      <c r="J243" s="161"/>
      <c r="K243" s="171"/>
      <c r="L243" s="139"/>
      <c r="M243" s="159"/>
      <c r="N243" s="138"/>
      <c r="O243" s="138"/>
      <c r="P243" s="138"/>
      <c r="Q243" s="138"/>
      <c r="R243" s="138"/>
      <c r="S243" s="138"/>
      <c r="T243" s="138"/>
      <c r="U243" s="138"/>
      <c r="V243" s="138"/>
      <c r="W243" s="138"/>
      <c r="X243" s="158"/>
      <c r="Y243" s="153"/>
    </row>
    <row r="244" spans="1:25" ht="15" customHeight="1" x14ac:dyDescent="0.25">
      <c r="A244" s="400">
        <v>48</v>
      </c>
      <c r="B244" s="330" t="s">
        <v>137</v>
      </c>
      <c r="C244" s="327">
        <v>15.358000000000001</v>
      </c>
      <c r="D244" s="327">
        <v>15.395</v>
      </c>
      <c r="E244" s="301" t="s">
        <v>140</v>
      </c>
      <c r="F244" s="301" t="s">
        <v>143</v>
      </c>
      <c r="G244" s="324">
        <f>(75+100)-12.5-50</f>
        <v>112.5</v>
      </c>
      <c r="H244" s="275" t="s">
        <v>233</v>
      </c>
      <c r="I244" s="321" t="s">
        <v>158</v>
      </c>
      <c r="J244" s="356" t="s">
        <v>264</v>
      </c>
      <c r="K244" s="268">
        <f>C244</f>
        <v>15.358000000000001</v>
      </c>
      <c r="L244" s="314">
        <f>D244</f>
        <v>15.395</v>
      </c>
      <c r="M244" s="311">
        <f>12.5+37.5+37.5</f>
        <v>87.5</v>
      </c>
      <c r="N244" s="254" t="s">
        <v>140</v>
      </c>
      <c r="O244" s="254" t="s">
        <v>143</v>
      </c>
      <c r="P244" s="254">
        <v>126</v>
      </c>
      <c r="Q244" s="254" t="s">
        <v>188</v>
      </c>
      <c r="R244" s="254">
        <v>30</v>
      </c>
      <c r="S244" s="254" t="s">
        <v>188</v>
      </c>
      <c r="T244" s="254"/>
      <c r="U244" s="254"/>
      <c r="V244" s="254" t="s">
        <v>272</v>
      </c>
      <c r="W244" s="254"/>
      <c r="X244" s="251"/>
      <c r="Y244" s="151" t="s">
        <v>266</v>
      </c>
    </row>
    <row r="245" spans="1:25" ht="15" customHeight="1" x14ac:dyDescent="0.25">
      <c r="A245" s="408"/>
      <c r="B245" s="331"/>
      <c r="C245" s="328"/>
      <c r="D245" s="328"/>
      <c r="E245" s="302"/>
      <c r="F245" s="302"/>
      <c r="G245" s="325"/>
      <c r="H245" s="276"/>
      <c r="I245" s="322"/>
      <c r="J245" s="412"/>
      <c r="K245" s="317"/>
      <c r="L245" s="315"/>
      <c r="M245" s="312"/>
      <c r="N245" s="258"/>
      <c r="O245" s="258"/>
      <c r="P245" s="256"/>
      <c r="Q245" s="256"/>
      <c r="R245" s="258"/>
      <c r="S245" s="258"/>
      <c r="T245" s="259"/>
      <c r="U245" s="259"/>
      <c r="V245" s="259"/>
      <c r="W245" s="259"/>
      <c r="X245" s="252"/>
      <c r="Y245" s="455" t="s">
        <v>278</v>
      </c>
    </row>
    <row r="246" spans="1:25" ht="15" customHeight="1" x14ac:dyDescent="0.25">
      <c r="A246" s="408"/>
      <c r="B246" s="331"/>
      <c r="C246" s="328"/>
      <c r="D246" s="328"/>
      <c r="E246" s="302"/>
      <c r="F246" s="302"/>
      <c r="G246" s="325"/>
      <c r="H246" s="276"/>
      <c r="I246" s="322"/>
      <c r="J246" s="412"/>
      <c r="K246" s="317"/>
      <c r="L246" s="315"/>
      <c r="M246" s="312"/>
      <c r="N246" s="258"/>
      <c r="O246" s="258"/>
      <c r="P246" s="256"/>
      <c r="Q246" s="256"/>
      <c r="R246" s="258"/>
      <c r="S246" s="258"/>
      <c r="T246" s="259"/>
      <c r="U246" s="259"/>
      <c r="V246" s="259"/>
      <c r="W246" s="259"/>
      <c r="X246" s="252"/>
      <c r="Y246" s="153" t="s">
        <v>279</v>
      </c>
    </row>
    <row r="247" spans="1:25" ht="15" customHeight="1" thickBot="1" x14ac:dyDescent="0.3">
      <c r="A247" s="402"/>
      <c r="B247" s="332"/>
      <c r="C247" s="329"/>
      <c r="D247" s="329"/>
      <c r="E247" s="303"/>
      <c r="F247" s="303"/>
      <c r="G247" s="326"/>
      <c r="H247" s="277"/>
      <c r="I247" s="323"/>
      <c r="J247" s="358"/>
      <c r="K247" s="271"/>
      <c r="L247" s="316"/>
      <c r="M247" s="313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3"/>
      <c r="Y247" s="155" t="s">
        <v>220</v>
      </c>
    </row>
    <row r="248" spans="1:25" ht="15" customHeight="1" thickBot="1" x14ac:dyDescent="0.3">
      <c r="Y248" s="173"/>
    </row>
    <row r="249" spans="1:25" s="2" customFormat="1" ht="15" customHeight="1" x14ac:dyDescent="0.25">
      <c r="A249" s="409">
        <v>49</v>
      </c>
      <c r="B249" s="289" t="s">
        <v>137</v>
      </c>
      <c r="C249" s="327">
        <v>15.834</v>
      </c>
      <c r="D249" s="327">
        <v>15.91</v>
      </c>
      <c r="E249" s="301" t="s">
        <v>140</v>
      </c>
      <c r="F249" s="301" t="s">
        <v>143</v>
      </c>
      <c r="G249" s="298">
        <f>412.5-12.5-50</f>
        <v>350</v>
      </c>
      <c r="H249" s="275" t="s">
        <v>175</v>
      </c>
      <c r="I249" s="321" t="s">
        <v>145</v>
      </c>
      <c r="J249" s="356"/>
      <c r="K249" s="314">
        <f>C249</f>
        <v>15.834</v>
      </c>
      <c r="L249" s="314">
        <f>D249</f>
        <v>15.91</v>
      </c>
      <c r="M249" s="372">
        <f>337.5+12.5</f>
        <v>350</v>
      </c>
      <c r="N249" s="260" t="s">
        <v>140</v>
      </c>
      <c r="O249" s="254" t="s">
        <v>143</v>
      </c>
      <c r="P249" s="254">
        <v>147</v>
      </c>
      <c r="Q249" s="254">
        <v>70</v>
      </c>
      <c r="R249" s="254">
        <v>30</v>
      </c>
      <c r="S249" s="254">
        <v>30</v>
      </c>
      <c r="T249" s="260"/>
      <c r="U249" s="260"/>
      <c r="V249" s="254" t="s">
        <v>175</v>
      </c>
      <c r="W249" s="254"/>
      <c r="X249" s="251" t="s">
        <v>175</v>
      </c>
      <c r="Y249" s="153" t="s">
        <v>232</v>
      </c>
    </row>
    <row r="250" spans="1:25" s="2" customFormat="1" ht="15" customHeight="1" x14ac:dyDescent="0.25">
      <c r="A250" s="410"/>
      <c r="B250" s="290"/>
      <c r="C250" s="293"/>
      <c r="D250" s="293"/>
      <c r="E250" s="302"/>
      <c r="F250" s="302"/>
      <c r="G250" s="299"/>
      <c r="H250" s="276"/>
      <c r="I250" s="360"/>
      <c r="J250" s="412"/>
      <c r="K250" s="266"/>
      <c r="L250" s="266"/>
      <c r="M250" s="373"/>
      <c r="N250" s="258"/>
      <c r="O250" s="258"/>
      <c r="P250" s="258"/>
      <c r="Q250" s="258"/>
      <c r="R250" s="258"/>
      <c r="S250" s="258"/>
      <c r="T250" s="258"/>
      <c r="U250" s="258"/>
      <c r="V250" s="259"/>
      <c r="W250" s="258"/>
      <c r="X250" s="252"/>
      <c r="Y250" s="157" t="s">
        <v>192</v>
      </c>
    </row>
    <row r="251" spans="1:25" s="2" customFormat="1" ht="15" customHeight="1" x14ac:dyDescent="0.25">
      <c r="A251" s="410"/>
      <c r="B251" s="290"/>
      <c r="C251" s="293"/>
      <c r="D251" s="293"/>
      <c r="E251" s="302"/>
      <c r="F251" s="302"/>
      <c r="G251" s="299"/>
      <c r="H251" s="276"/>
      <c r="I251" s="360"/>
      <c r="J251" s="412"/>
      <c r="K251" s="266"/>
      <c r="L251" s="266"/>
      <c r="M251" s="373"/>
      <c r="N251" s="258"/>
      <c r="O251" s="258"/>
      <c r="P251" s="258"/>
      <c r="Q251" s="258"/>
      <c r="R251" s="258"/>
      <c r="S251" s="258"/>
      <c r="T251" s="258"/>
      <c r="U251" s="258"/>
      <c r="V251" s="255"/>
      <c r="W251" s="258"/>
      <c r="X251" s="252"/>
      <c r="Y251" s="153"/>
    </row>
    <row r="252" spans="1:25" s="2" customFormat="1" ht="15" customHeight="1" thickBot="1" x14ac:dyDescent="0.3">
      <c r="A252" s="411"/>
      <c r="B252" s="291"/>
      <c r="C252" s="329"/>
      <c r="D252" s="329"/>
      <c r="E252" s="303"/>
      <c r="F252" s="303"/>
      <c r="G252" s="300"/>
      <c r="H252" s="277"/>
      <c r="I252" s="323"/>
      <c r="J252" s="358"/>
      <c r="K252" s="316"/>
      <c r="L252" s="316"/>
      <c r="M252" s="374"/>
      <c r="N252" s="261"/>
      <c r="O252" s="257"/>
      <c r="P252" s="257"/>
      <c r="Q252" s="257"/>
      <c r="R252" s="257"/>
      <c r="S252" s="257"/>
      <c r="T252" s="261"/>
      <c r="U252" s="261"/>
      <c r="V252" s="257"/>
      <c r="W252" s="257"/>
      <c r="X252" s="253"/>
      <c r="Y252" s="155"/>
    </row>
    <row r="253" spans="1:25" s="2" customFormat="1" ht="15" customHeight="1" thickBot="1" x14ac:dyDescent="0.3">
      <c r="A253" s="169"/>
      <c r="B253" s="163"/>
      <c r="C253" s="164"/>
      <c r="D253" s="164"/>
      <c r="E253" s="166"/>
      <c r="F253" s="166"/>
      <c r="G253" s="165"/>
      <c r="H253" s="160"/>
      <c r="I253" s="167"/>
      <c r="J253" s="161"/>
      <c r="K253" s="162"/>
      <c r="L253" s="162"/>
      <c r="M253" s="16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58"/>
      <c r="Y253" s="175"/>
    </row>
    <row r="254" spans="1:25" s="2" customFormat="1" ht="15" customHeight="1" x14ac:dyDescent="0.25">
      <c r="A254" s="409">
        <v>50</v>
      </c>
      <c r="B254" s="289" t="s">
        <v>136</v>
      </c>
      <c r="C254" s="292">
        <v>16.177</v>
      </c>
      <c r="D254" s="292">
        <v>16.297000000000001</v>
      </c>
      <c r="E254" s="301" t="s">
        <v>140</v>
      </c>
      <c r="F254" s="301" t="s">
        <v>143</v>
      </c>
      <c r="G254" s="298">
        <f>650-12.5-50</f>
        <v>587.5</v>
      </c>
      <c r="H254" s="275" t="s">
        <v>175</v>
      </c>
      <c r="I254" s="386" t="s">
        <v>142</v>
      </c>
      <c r="J254" s="356"/>
      <c r="K254" s="283">
        <f>C254</f>
        <v>16.177</v>
      </c>
      <c r="L254" s="283">
        <f>D254</f>
        <v>16.297000000000001</v>
      </c>
      <c r="M254" s="388">
        <f>575+12.5</f>
        <v>587.5</v>
      </c>
      <c r="N254" s="260" t="s">
        <v>140</v>
      </c>
      <c r="O254" s="260" t="s">
        <v>143</v>
      </c>
      <c r="P254" s="260">
        <v>138</v>
      </c>
      <c r="Q254" s="260">
        <v>86</v>
      </c>
      <c r="R254" s="260">
        <v>39</v>
      </c>
      <c r="S254" s="260">
        <v>39</v>
      </c>
      <c r="T254" s="260"/>
      <c r="U254" s="260"/>
      <c r="V254" s="254" t="s">
        <v>175</v>
      </c>
      <c r="W254" s="260"/>
      <c r="X254" s="251" t="s">
        <v>175</v>
      </c>
      <c r="Y254" s="153" t="s">
        <v>232</v>
      </c>
    </row>
    <row r="255" spans="1:25" s="2" customFormat="1" ht="15" customHeight="1" x14ac:dyDescent="0.25">
      <c r="A255" s="410"/>
      <c r="B255" s="290"/>
      <c r="C255" s="293"/>
      <c r="D255" s="293"/>
      <c r="E255" s="302"/>
      <c r="F255" s="302"/>
      <c r="G255" s="299"/>
      <c r="H255" s="276"/>
      <c r="I255" s="360"/>
      <c r="J255" s="412"/>
      <c r="K255" s="284"/>
      <c r="L255" s="284"/>
      <c r="M255" s="389"/>
      <c r="N255" s="258"/>
      <c r="O255" s="258"/>
      <c r="P255" s="258"/>
      <c r="Q255" s="258"/>
      <c r="R255" s="258"/>
      <c r="S255" s="258"/>
      <c r="T255" s="258"/>
      <c r="U255" s="258"/>
      <c r="V255" s="259"/>
      <c r="W255" s="258"/>
      <c r="X255" s="252"/>
      <c r="Y255" s="157" t="s">
        <v>192</v>
      </c>
    </row>
    <row r="256" spans="1:25" s="2" customFormat="1" ht="15" customHeight="1" x14ac:dyDescent="0.25">
      <c r="A256" s="410"/>
      <c r="B256" s="290"/>
      <c r="C256" s="293"/>
      <c r="D256" s="293"/>
      <c r="E256" s="302"/>
      <c r="F256" s="302"/>
      <c r="G256" s="299"/>
      <c r="H256" s="276"/>
      <c r="I256" s="360"/>
      <c r="J256" s="412"/>
      <c r="K256" s="284"/>
      <c r="L256" s="284"/>
      <c r="M256" s="389"/>
      <c r="N256" s="258"/>
      <c r="O256" s="258"/>
      <c r="P256" s="258"/>
      <c r="Q256" s="258"/>
      <c r="R256" s="258"/>
      <c r="S256" s="258"/>
      <c r="T256" s="258"/>
      <c r="U256" s="258"/>
      <c r="V256" s="255"/>
      <c r="W256" s="258"/>
      <c r="X256" s="252"/>
      <c r="Y256" s="153"/>
    </row>
    <row r="257" spans="1:25" s="2" customFormat="1" ht="15" customHeight="1" thickBot="1" x14ac:dyDescent="0.3">
      <c r="A257" s="411"/>
      <c r="B257" s="291"/>
      <c r="C257" s="294"/>
      <c r="D257" s="294"/>
      <c r="E257" s="303"/>
      <c r="F257" s="303"/>
      <c r="G257" s="300"/>
      <c r="H257" s="277"/>
      <c r="I257" s="387"/>
      <c r="J257" s="358"/>
      <c r="K257" s="285"/>
      <c r="L257" s="285"/>
      <c r="M257" s="390"/>
      <c r="N257" s="261"/>
      <c r="O257" s="261"/>
      <c r="P257" s="261"/>
      <c r="Q257" s="261"/>
      <c r="R257" s="261"/>
      <c r="S257" s="261"/>
      <c r="T257" s="261"/>
      <c r="U257" s="261"/>
      <c r="V257" s="257"/>
      <c r="W257" s="261"/>
      <c r="X257" s="253"/>
      <c r="Y257" s="154"/>
    </row>
    <row r="258" spans="1:25" s="2" customFormat="1" ht="15" customHeight="1" thickBot="1" x14ac:dyDescent="0.3">
      <c r="A258" s="133"/>
      <c r="B258" s="98"/>
      <c r="C258" s="18"/>
      <c r="D258" s="18"/>
      <c r="E258" s="4"/>
      <c r="F258" s="4"/>
      <c r="G258" s="14"/>
      <c r="H258" s="7"/>
      <c r="I258" s="8"/>
      <c r="J258" s="17"/>
      <c r="K258" s="99"/>
      <c r="L258" s="99"/>
      <c r="M258" s="10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3"/>
    </row>
    <row r="259" spans="1:25" s="2" customFormat="1" ht="15" customHeight="1" x14ac:dyDescent="0.25">
      <c r="A259" s="400">
        <v>51</v>
      </c>
      <c r="B259" s="330" t="s">
        <v>137</v>
      </c>
      <c r="C259" s="327">
        <v>16.189</v>
      </c>
      <c r="D259" s="327">
        <v>16.292999999999999</v>
      </c>
      <c r="E259" s="301" t="s">
        <v>143</v>
      </c>
      <c r="F259" s="301" t="s">
        <v>143</v>
      </c>
      <c r="G259" s="324">
        <f>550-50-50</f>
        <v>450</v>
      </c>
      <c r="H259" s="275" t="s">
        <v>175</v>
      </c>
      <c r="I259" s="321" t="s">
        <v>145</v>
      </c>
      <c r="J259" s="356"/>
      <c r="K259" s="314">
        <f>C259</f>
        <v>16.189</v>
      </c>
      <c r="L259" s="314">
        <f>D259</f>
        <v>16.292999999999999</v>
      </c>
      <c r="M259" s="403">
        <v>450</v>
      </c>
      <c r="N259" s="254" t="s">
        <v>143</v>
      </c>
      <c r="O259" s="254" t="s">
        <v>143</v>
      </c>
      <c r="P259" s="260">
        <v>147</v>
      </c>
      <c r="Q259" s="260">
        <v>70</v>
      </c>
      <c r="R259" s="260">
        <v>30</v>
      </c>
      <c r="S259" s="260">
        <v>30</v>
      </c>
      <c r="T259" s="260"/>
      <c r="U259" s="260"/>
      <c r="V259" s="254" t="s">
        <v>175</v>
      </c>
      <c r="W259" s="254"/>
      <c r="X259" s="251" t="s">
        <v>175</v>
      </c>
      <c r="Y259" s="157" t="s">
        <v>193</v>
      </c>
    </row>
    <row r="260" spans="1:25" s="2" customFormat="1" ht="15" customHeight="1" x14ac:dyDescent="0.25">
      <c r="A260" s="401"/>
      <c r="B260" s="290"/>
      <c r="C260" s="293"/>
      <c r="D260" s="293"/>
      <c r="E260" s="302"/>
      <c r="F260" s="302"/>
      <c r="G260" s="299"/>
      <c r="H260" s="276"/>
      <c r="I260" s="360"/>
      <c r="J260" s="412"/>
      <c r="K260" s="266"/>
      <c r="L260" s="266"/>
      <c r="M260" s="404"/>
      <c r="N260" s="258"/>
      <c r="O260" s="258"/>
      <c r="P260" s="258"/>
      <c r="Q260" s="258"/>
      <c r="R260" s="258"/>
      <c r="S260" s="258"/>
      <c r="T260" s="258"/>
      <c r="U260" s="258"/>
      <c r="V260" s="259"/>
      <c r="W260" s="258"/>
      <c r="X260" s="252"/>
      <c r="Y260" s="153" t="s">
        <v>239</v>
      </c>
    </row>
    <row r="261" spans="1:25" s="2" customFormat="1" ht="15" customHeight="1" x14ac:dyDescent="0.25">
      <c r="A261" s="401"/>
      <c r="B261" s="290"/>
      <c r="C261" s="293"/>
      <c r="D261" s="293"/>
      <c r="E261" s="302"/>
      <c r="F261" s="302"/>
      <c r="G261" s="299"/>
      <c r="H261" s="276"/>
      <c r="I261" s="360"/>
      <c r="J261" s="412"/>
      <c r="K261" s="266"/>
      <c r="L261" s="266"/>
      <c r="M261" s="404"/>
      <c r="N261" s="258"/>
      <c r="O261" s="258"/>
      <c r="P261" s="258"/>
      <c r="Q261" s="258"/>
      <c r="R261" s="258"/>
      <c r="S261" s="258"/>
      <c r="T261" s="258"/>
      <c r="U261" s="258"/>
      <c r="V261" s="255"/>
      <c r="W261" s="258"/>
      <c r="X261" s="252"/>
      <c r="Y261" s="157" t="s">
        <v>192</v>
      </c>
    </row>
    <row r="262" spans="1:25" s="2" customFormat="1" ht="15" customHeight="1" thickBot="1" x14ac:dyDescent="0.3">
      <c r="A262" s="402"/>
      <c r="B262" s="332"/>
      <c r="C262" s="329"/>
      <c r="D262" s="329"/>
      <c r="E262" s="303"/>
      <c r="F262" s="303"/>
      <c r="G262" s="326"/>
      <c r="H262" s="277"/>
      <c r="I262" s="323"/>
      <c r="J262" s="358"/>
      <c r="K262" s="316"/>
      <c r="L262" s="316"/>
      <c r="M262" s="405"/>
      <c r="N262" s="257"/>
      <c r="O262" s="257"/>
      <c r="P262" s="261"/>
      <c r="Q262" s="261"/>
      <c r="R262" s="261"/>
      <c r="S262" s="261"/>
      <c r="T262" s="261"/>
      <c r="U262" s="261"/>
      <c r="V262" s="257"/>
      <c r="W262" s="257"/>
      <c r="X262" s="253"/>
      <c r="Y262" s="155"/>
    </row>
    <row r="263" spans="1:25" ht="15" customHeight="1" thickBot="1" x14ac:dyDescent="0.3"/>
    <row r="264" spans="1:25" s="2" customFormat="1" ht="15" customHeight="1" x14ac:dyDescent="0.25">
      <c r="A264" s="400">
        <v>52</v>
      </c>
      <c r="B264" s="330" t="s">
        <v>136</v>
      </c>
      <c r="C264" s="327">
        <v>17.654</v>
      </c>
      <c r="D264" s="327">
        <v>17.798999999999999</v>
      </c>
      <c r="E264" s="301" t="s">
        <v>143</v>
      </c>
      <c r="F264" s="301" t="s">
        <v>140</v>
      </c>
      <c r="G264" s="324">
        <f>775-50-12.5</f>
        <v>712.5</v>
      </c>
      <c r="H264" s="275" t="s">
        <v>175</v>
      </c>
      <c r="I264" s="321" t="s">
        <v>139</v>
      </c>
      <c r="J264" s="356"/>
      <c r="K264" s="314">
        <f>C264</f>
        <v>17.654</v>
      </c>
      <c r="L264" s="314">
        <f>D264</f>
        <v>17.798999999999999</v>
      </c>
      <c r="M264" s="403">
        <f>700+12.5</f>
        <v>712.5</v>
      </c>
      <c r="N264" s="254" t="s">
        <v>143</v>
      </c>
      <c r="O264" s="260" t="s">
        <v>140</v>
      </c>
      <c r="P264" s="254">
        <v>154</v>
      </c>
      <c r="Q264" s="254">
        <v>77</v>
      </c>
      <c r="R264" s="254">
        <v>30</v>
      </c>
      <c r="S264" s="254">
        <v>30</v>
      </c>
      <c r="T264" s="260"/>
      <c r="U264" s="260"/>
      <c r="V264" s="254" t="s">
        <v>175</v>
      </c>
      <c r="W264" s="254"/>
      <c r="X264" s="251" t="s">
        <v>175</v>
      </c>
      <c r="Y264" s="151" t="s">
        <v>193</v>
      </c>
    </row>
    <row r="265" spans="1:25" s="2" customFormat="1" ht="15" customHeight="1" x14ac:dyDescent="0.25">
      <c r="A265" s="401"/>
      <c r="B265" s="290"/>
      <c r="C265" s="293"/>
      <c r="D265" s="293"/>
      <c r="E265" s="302"/>
      <c r="F265" s="302"/>
      <c r="G265" s="299"/>
      <c r="H265" s="276"/>
      <c r="I265" s="360"/>
      <c r="J265" s="412"/>
      <c r="K265" s="266"/>
      <c r="L265" s="266"/>
      <c r="M265" s="404"/>
      <c r="N265" s="258"/>
      <c r="O265" s="258"/>
      <c r="P265" s="258"/>
      <c r="Q265" s="258"/>
      <c r="R265" s="258"/>
      <c r="S265" s="258"/>
      <c r="T265" s="258"/>
      <c r="U265" s="258"/>
      <c r="V265" s="259"/>
      <c r="W265" s="258"/>
      <c r="X265" s="252"/>
      <c r="Y265" s="153" t="s">
        <v>240</v>
      </c>
    </row>
    <row r="266" spans="1:25" s="2" customFormat="1" ht="15" customHeight="1" x14ac:dyDescent="0.25">
      <c r="A266" s="401"/>
      <c r="B266" s="290"/>
      <c r="C266" s="293"/>
      <c r="D266" s="293"/>
      <c r="E266" s="302"/>
      <c r="F266" s="302"/>
      <c r="G266" s="299"/>
      <c r="H266" s="276"/>
      <c r="I266" s="360"/>
      <c r="J266" s="412"/>
      <c r="K266" s="266"/>
      <c r="L266" s="266"/>
      <c r="M266" s="404"/>
      <c r="N266" s="258"/>
      <c r="O266" s="258"/>
      <c r="P266" s="258"/>
      <c r="Q266" s="258"/>
      <c r="R266" s="258"/>
      <c r="S266" s="258"/>
      <c r="T266" s="258"/>
      <c r="U266" s="258"/>
      <c r="V266" s="255"/>
      <c r="W266" s="258"/>
      <c r="X266" s="252"/>
      <c r="Y266" s="153" t="s">
        <v>241</v>
      </c>
    </row>
    <row r="267" spans="1:25" s="2" customFormat="1" ht="15" customHeight="1" thickBot="1" x14ac:dyDescent="0.3">
      <c r="A267" s="402"/>
      <c r="B267" s="332"/>
      <c r="C267" s="329"/>
      <c r="D267" s="329"/>
      <c r="E267" s="303"/>
      <c r="F267" s="303"/>
      <c r="G267" s="326"/>
      <c r="H267" s="277"/>
      <c r="I267" s="323"/>
      <c r="J267" s="358"/>
      <c r="K267" s="316"/>
      <c r="L267" s="316"/>
      <c r="M267" s="405"/>
      <c r="N267" s="257"/>
      <c r="O267" s="261"/>
      <c r="P267" s="257"/>
      <c r="Q267" s="257"/>
      <c r="R267" s="257"/>
      <c r="S267" s="257"/>
      <c r="T267" s="261"/>
      <c r="U267" s="261"/>
      <c r="V267" s="257"/>
      <c r="W267" s="257"/>
      <c r="X267" s="253"/>
      <c r="Y267" s="155"/>
    </row>
    <row r="268" spans="1:25" s="2" customFormat="1" ht="15" customHeight="1" thickBot="1" x14ac:dyDescent="0.3">
      <c r="A268" s="97"/>
      <c r="B268" s="98"/>
      <c r="C268" s="18"/>
      <c r="D268" s="18"/>
      <c r="E268" s="4"/>
      <c r="F268" s="4"/>
      <c r="G268" s="14"/>
      <c r="H268" s="7"/>
      <c r="I268" s="8"/>
      <c r="J268" s="17"/>
      <c r="K268" s="99"/>
      <c r="L268" s="99"/>
      <c r="M268" s="10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1"/>
    </row>
    <row r="269" spans="1:25" s="2" customFormat="1" ht="15" customHeight="1" x14ac:dyDescent="0.25">
      <c r="A269" s="400">
        <v>53</v>
      </c>
      <c r="B269" s="330" t="s">
        <v>137</v>
      </c>
      <c r="C269" s="327">
        <v>17.64</v>
      </c>
      <c r="D269" s="327">
        <v>17.809999999999999</v>
      </c>
      <c r="E269" s="301" t="s">
        <v>143</v>
      </c>
      <c r="F269" s="301" t="s">
        <v>143</v>
      </c>
      <c r="G269" s="324">
        <f>900-50-50</f>
        <v>800</v>
      </c>
      <c r="H269" s="275" t="s">
        <v>175</v>
      </c>
      <c r="I269" s="321" t="s">
        <v>156</v>
      </c>
      <c r="J269" s="318"/>
      <c r="K269" s="314">
        <f>C269</f>
        <v>17.64</v>
      </c>
      <c r="L269" s="314">
        <f>D269</f>
        <v>17.809999999999999</v>
      </c>
      <c r="M269" s="372">
        <v>800</v>
      </c>
      <c r="N269" s="260" t="s">
        <v>143</v>
      </c>
      <c r="O269" s="254" t="s">
        <v>143</v>
      </c>
      <c r="P269" s="254">
        <v>161</v>
      </c>
      <c r="Q269" s="254">
        <v>84</v>
      </c>
      <c r="R269" s="254">
        <v>30</v>
      </c>
      <c r="S269" s="254">
        <v>30</v>
      </c>
      <c r="T269" s="260"/>
      <c r="U269" s="260"/>
      <c r="V269" s="254" t="s">
        <v>175</v>
      </c>
      <c r="W269" s="254"/>
      <c r="X269" s="251" t="s">
        <v>175</v>
      </c>
      <c r="Y269" s="151" t="s">
        <v>193</v>
      </c>
    </row>
    <row r="270" spans="1:25" s="2" customFormat="1" ht="15" customHeight="1" x14ac:dyDescent="0.25">
      <c r="A270" s="401"/>
      <c r="B270" s="290"/>
      <c r="C270" s="293"/>
      <c r="D270" s="293"/>
      <c r="E270" s="302"/>
      <c r="F270" s="302"/>
      <c r="G270" s="299"/>
      <c r="H270" s="276"/>
      <c r="I270" s="360"/>
      <c r="J270" s="362"/>
      <c r="K270" s="266"/>
      <c r="L270" s="266"/>
      <c r="M270" s="373"/>
      <c r="N270" s="258"/>
      <c r="O270" s="258"/>
      <c r="P270" s="258"/>
      <c r="Q270" s="258"/>
      <c r="R270" s="258"/>
      <c r="S270" s="258"/>
      <c r="T270" s="258"/>
      <c r="U270" s="258"/>
      <c r="V270" s="258"/>
      <c r="W270" s="258"/>
      <c r="X270" s="252"/>
      <c r="Y270" s="153" t="s">
        <v>345</v>
      </c>
    </row>
    <row r="271" spans="1:25" s="2" customFormat="1" ht="15" customHeight="1" x14ac:dyDescent="0.25">
      <c r="A271" s="401"/>
      <c r="B271" s="290"/>
      <c r="C271" s="293"/>
      <c r="D271" s="293"/>
      <c r="E271" s="302"/>
      <c r="F271" s="302"/>
      <c r="G271" s="299"/>
      <c r="H271" s="276"/>
      <c r="I271" s="360"/>
      <c r="J271" s="362"/>
      <c r="K271" s="266"/>
      <c r="L271" s="266"/>
      <c r="M271" s="373"/>
      <c r="N271" s="258"/>
      <c r="O271" s="258"/>
      <c r="P271" s="258"/>
      <c r="Q271" s="258"/>
      <c r="R271" s="258"/>
      <c r="S271" s="258"/>
      <c r="T271" s="258"/>
      <c r="U271" s="258"/>
      <c r="V271" s="258"/>
      <c r="W271" s="258"/>
      <c r="X271" s="252"/>
      <c r="Y271" s="157" t="s">
        <v>192</v>
      </c>
    </row>
    <row r="272" spans="1:25" s="2" customFormat="1" ht="15" customHeight="1" thickBot="1" x14ac:dyDescent="0.3">
      <c r="A272" s="402"/>
      <c r="B272" s="332"/>
      <c r="C272" s="329"/>
      <c r="D272" s="329"/>
      <c r="E272" s="303"/>
      <c r="F272" s="303"/>
      <c r="G272" s="326"/>
      <c r="H272" s="277"/>
      <c r="I272" s="323"/>
      <c r="J272" s="320"/>
      <c r="K272" s="316"/>
      <c r="L272" s="316"/>
      <c r="M272" s="374"/>
      <c r="N272" s="261"/>
      <c r="O272" s="257"/>
      <c r="P272" s="257"/>
      <c r="Q272" s="257"/>
      <c r="R272" s="257"/>
      <c r="S272" s="257"/>
      <c r="T272" s="261"/>
      <c r="U272" s="261"/>
      <c r="V272" s="257"/>
      <c r="W272" s="257"/>
      <c r="X272" s="253"/>
      <c r="Y272" s="155"/>
    </row>
    <row r="273" spans="1:25" s="2" customFormat="1" ht="15" customHeight="1" thickBot="1" x14ac:dyDescent="0.3">
      <c r="A273" s="97"/>
      <c r="B273" s="98"/>
      <c r="C273" s="18"/>
      <c r="D273" s="18"/>
      <c r="E273" s="4"/>
      <c r="F273" s="4"/>
      <c r="G273" s="14"/>
      <c r="H273" s="7"/>
      <c r="I273" s="8"/>
      <c r="J273" s="17"/>
      <c r="K273" s="99"/>
      <c r="L273" s="99"/>
      <c r="M273" s="10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3"/>
    </row>
    <row r="274" spans="1:25" s="2" customFormat="1" ht="15" customHeight="1" x14ac:dyDescent="0.25">
      <c r="A274" s="413">
        <v>54</v>
      </c>
      <c r="B274" s="330" t="s">
        <v>136</v>
      </c>
      <c r="C274" s="327">
        <v>18.096</v>
      </c>
      <c r="D274" s="327">
        <v>18.193999999999999</v>
      </c>
      <c r="E274" s="301" t="s">
        <v>140</v>
      </c>
      <c r="F274" s="301" t="s">
        <v>140</v>
      </c>
      <c r="G274" s="324">
        <f>537.5-12.5-12.5</f>
        <v>512.5</v>
      </c>
      <c r="H274" s="275" t="s">
        <v>175</v>
      </c>
      <c r="I274" s="321" t="s">
        <v>156</v>
      </c>
      <c r="J274" s="318"/>
      <c r="K274" s="268">
        <f>C274</f>
        <v>18.096</v>
      </c>
      <c r="L274" s="265">
        <f>D274</f>
        <v>18.193999999999999</v>
      </c>
      <c r="M274" s="311">
        <f>487.5+12.5+12.5</f>
        <v>512.5</v>
      </c>
      <c r="N274" s="260" t="s">
        <v>140</v>
      </c>
      <c r="O274" s="260" t="s">
        <v>140</v>
      </c>
      <c r="P274" s="254">
        <v>161</v>
      </c>
      <c r="Q274" s="254">
        <v>84</v>
      </c>
      <c r="R274" s="254">
        <v>30</v>
      </c>
      <c r="S274" s="254">
        <v>30</v>
      </c>
      <c r="T274" s="260"/>
      <c r="U274" s="260"/>
      <c r="V274" s="254" t="s">
        <v>175</v>
      </c>
      <c r="W274" s="254"/>
      <c r="X274" s="251" t="s">
        <v>175</v>
      </c>
      <c r="Y274" s="153" t="s">
        <v>244</v>
      </c>
    </row>
    <row r="275" spans="1:25" s="2" customFormat="1" ht="15" customHeight="1" x14ac:dyDescent="0.25">
      <c r="A275" s="401"/>
      <c r="B275" s="352"/>
      <c r="C275" s="350"/>
      <c r="D275" s="350"/>
      <c r="E275" s="302"/>
      <c r="F275" s="302"/>
      <c r="G275" s="343"/>
      <c r="H275" s="276"/>
      <c r="I275" s="354"/>
      <c r="J275" s="335"/>
      <c r="K275" s="269"/>
      <c r="L275" s="266"/>
      <c r="M275" s="341"/>
      <c r="N275" s="258"/>
      <c r="O275" s="258"/>
      <c r="P275" s="258"/>
      <c r="Q275" s="258"/>
      <c r="R275" s="258"/>
      <c r="S275" s="258"/>
      <c r="T275" s="258"/>
      <c r="U275" s="258"/>
      <c r="V275" s="258"/>
      <c r="W275" s="255"/>
      <c r="X275" s="252"/>
      <c r="Y275" s="157" t="s">
        <v>241</v>
      </c>
    </row>
    <row r="276" spans="1:25" s="2" customFormat="1" ht="15" customHeight="1" x14ac:dyDescent="0.25">
      <c r="A276" s="401"/>
      <c r="B276" s="353"/>
      <c r="C276" s="351"/>
      <c r="D276" s="351"/>
      <c r="E276" s="302"/>
      <c r="F276" s="302"/>
      <c r="G276" s="344"/>
      <c r="H276" s="276"/>
      <c r="I276" s="355"/>
      <c r="J276" s="336"/>
      <c r="K276" s="270"/>
      <c r="L276" s="266"/>
      <c r="M276" s="342"/>
      <c r="N276" s="258"/>
      <c r="O276" s="258"/>
      <c r="P276" s="258"/>
      <c r="Q276" s="258"/>
      <c r="R276" s="258"/>
      <c r="S276" s="258"/>
      <c r="T276" s="258"/>
      <c r="U276" s="258"/>
      <c r="V276" s="258"/>
      <c r="W276" s="256"/>
      <c r="X276" s="252"/>
      <c r="Y276" s="153" t="s">
        <v>245</v>
      </c>
    </row>
    <row r="277" spans="1:25" s="2" customFormat="1" ht="15" customHeight="1" thickBot="1" x14ac:dyDescent="0.3">
      <c r="A277" s="414"/>
      <c r="B277" s="332"/>
      <c r="C277" s="329"/>
      <c r="D277" s="329"/>
      <c r="E277" s="303"/>
      <c r="F277" s="303"/>
      <c r="G277" s="326"/>
      <c r="H277" s="277"/>
      <c r="I277" s="323"/>
      <c r="J277" s="320"/>
      <c r="K277" s="271"/>
      <c r="L277" s="267"/>
      <c r="M277" s="313"/>
      <c r="N277" s="261"/>
      <c r="O277" s="261"/>
      <c r="P277" s="257"/>
      <c r="Q277" s="257"/>
      <c r="R277" s="257"/>
      <c r="S277" s="257"/>
      <c r="T277" s="261"/>
      <c r="U277" s="261"/>
      <c r="V277" s="257"/>
      <c r="W277" s="257"/>
      <c r="X277" s="253"/>
      <c r="Y277" s="155"/>
    </row>
    <row r="278" spans="1:25" ht="15" customHeight="1" thickBot="1" x14ac:dyDescent="0.3"/>
    <row r="279" spans="1:25" s="2" customFormat="1" ht="15" customHeight="1" x14ac:dyDescent="0.25">
      <c r="A279" s="413">
        <v>55</v>
      </c>
      <c r="B279" s="330" t="s">
        <v>136</v>
      </c>
      <c r="C279" s="327">
        <v>18.245000000000001</v>
      </c>
      <c r="D279" s="327">
        <v>18.385999999999999</v>
      </c>
      <c r="E279" s="301" t="s">
        <v>141</v>
      </c>
      <c r="F279" s="301" t="s">
        <v>143</v>
      </c>
      <c r="G279" s="324">
        <f>775-25-50</f>
        <v>700</v>
      </c>
      <c r="H279" s="275" t="s">
        <v>175</v>
      </c>
      <c r="I279" s="321" t="s">
        <v>156</v>
      </c>
      <c r="J279" s="356"/>
      <c r="K279" s="314">
        <f>C279</f>
        <v>18.245000000000001</v>
      </c>
      <c r="L279" s="314">
        <f>D279</f>
        <v>18.385999999999999</v>
      </c>
      <c r="M279" s="311">
        <f>662.5+37.5</f>
        <v>700</v>
      </c>
      <c r="N279" s="260" t="s">
        <v>141</v>
      </c>
      <c r="O279" s="260" t="s">
        <v>143</v>
      </c>
      <c r="P279" s="254">
        <v>10</v>
      </c>
      <c r="Q279" s="254">
        <v>84</v>
      </c>
      <c r="R279" s="254">
        <v>8</v>
      </c>
      <c r="S279" s="254">
        <v>30</v>
      </c>
      <c r="T279" s="254"/>
      <c r="U279" s="254"/>
      <c r="V279" s="254" t="s">
        <v>175</v>
      </c>
      <c r="W279" s="254"/>
      <c r="X279" s="251" t="s">
        <v>175</v>
      </c>
      <c r="Y279" s="151" t="s">
        <v>246</v>
      </c>
    </row>
    <row r="280" spans="1:25" s="2" customFormat="1" ht="15" customHeight="1" x14ac:dyDescent="0.25">
      <c r="A280" s="401"/>
      <c r="B280" s="353"/>
      <c r="C280" s="351"/>
      <c r="D280" s="351"/>
      <c r="E280" s="302"/>
      <c r="F280" s="302"/>
      <c r="G280" s="344"/>
      <c r="H280" s="276"/>
      <c r="I280" s="355"/>
      <c r="J280" s="357"/>
      <c r="K280" s="359"/>
      <c r="L280" s="359"/>
      <c r="M280" s="342"/>
      <c r="N280" s="258"/>
      <c r="O280" s="258"/>
      <c r="P280" s="256"/>
      <c r="Q280" s="256"/>
      <c r="R280" s="258"/>
      <c r="S280" s="258"/>
      <c r="T280" s="256"/>
      <c r="U280" s="256"/>
      <c r="V280" s="258"/>
      <c r="W280" s="256"/>
      <c r="X280" s="252"/>
      <c r="Y280" s="153" t="s">
        <v>247</v>
      </c>
    </row>
    <row r="281" spans="1:25" s="2" customFormat="1" ht="15" customHeight="1" x14ac:dyDescent="0.25">
      <c r="A281" s="401"/>
      <c r="B281" s="353"/>
      <c r="C281" s="351"/>
      <c r="D281" s="351"/>
      <c r="E281" s="302"/>
      <c r="F281" s="302"/>
      <c r="G281" s="344"/>
      <c r="H281" s="276"/>
      <c r="I281" s="355"/>
      <c r="J281" s="357"/>
      <c r="K281" s="359"/>
      <c r="L281" s="359"/>
      <c r="M281" s="342"/>
      <c r="N281" s="258"/>
      <c r="O281" s="258"/>
      <c r="P281" s="256"/>
      <c r="Q281" s="256"/>
      <c r="R281" s="258"/>
      <c r="S281" s="258"/>
      <c r="T281" s="256"/>
      <c r="U281" s="256"/>
      <c r="V281" s="258"/>
      <c r="W281" s="256"/>
      <c r="X281" s="252"/>
      <c r="Y281" s="153" t="s">
        <v>192</v>
      </c>
    </row>
    <row r="282" spans="1:25" s="2" customFormat="1" ht="15" customHeight="1" thickBot="1" x14ac:dyDescent="0.3">
      <c r="A282" s="414"/>
      <c r="B282" s="332"/>
      <c r="C282" s="329"/>
      <c r="D282" s="329"/>
      <c r="E282" s="303"/>
      <c r="F282" s="303"/>
      <c r="G282" s="326"/>
      <c r="H282" s="277"/>
      <c r="I282" s="323"/>
      <c r="J282" s="358"/>
      <c r="K282" s="316"/>
      <c r="L282" s="316"/>
      <c r="M282" s="313"/>
      <c r="N282" s="261"/>
      <c r="O282" s="261"/>
      <c r="P282" s="257"/>
      <c r="Q282" s="257"/>
      <c r="R282" s="257"/>
      <c r="S282" s="257"/>
      <c r="T282" s="257"/>
      <c r="U282" s="257"/>
      <c r="V282" s="257"/>
      <c r="W282" s="257"/>
      <c r="X282" s="253"/>
      <c r="Y282" s="155"/>
    </row>
    <row r="283" spans="1:25" s="2" customFormat="1" ht="15" customHeight="1" thickBot="1" x14ac:dyDescent="0.3">
      <c r="A283" s="97"/>
      <c r="B283" s="98"/>
      <c r="C283" s="18"/>
      <c r="D283" s="18"/>
      <c r="E283" s="4"/>
      <c r="F283" s="4"/>
      <c r="G283" s="14"/>
      <c r="H283" s="7"/>
      <c r="I283" s="8"/>
      <c r="J283" s="17"/>
      <c r="K283" s="99"/>
      <c r="L283" s="99"/>
      <c r="M283" s="12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3"/>
    </row>
    <row r="284" spans="1:25" s="2" customFormat="1" ht="15" customHeight="1" x14ac:dyDescent="0.25">
      <c r="A284" s="400">
        <v>56</v>
      </c>
      <c r="B284" s="330" t="s">
        <v>136</v>
      </c>
      <c r="C284" s="327">
        <v>18.391999999999999</v>
      </c>
      <c r="D284" s="327">
        <v>18.401</v>
      </c>
      <c r="E284" s="301" t="s">
        <v>160</v>
      </c>
      <c r="F284" s="301" t="s">
        <v>141</v>
      </c>
      <c r="G284" s="324">
        <f>100-25-25</f>
        <v>50</v>
      </c>
      <c r="H284" s="275" t="s">
        <v>155</v>
      </c>
      <c r="I284" s="321" t="s">
        <v>156</v>
      </c>
      <c r="J284" s="356" t="s">
        <v>265</v>
      </c>
      <c r="K284" s="268">
        <f>C284</f>
        <v>18.391999999999999</v>
      </c>
      <c r="L284" s="314">
        <f>D284</f>
        <v>18.401</v>
      </c>
      <c r="M284" s="311">
        <f>12.5+25</f>
        <v>37.5</v>
      </c>
      <c r="N284" s="260" t="s">
        <v>160</v>
      </c>
      <c r="O284" s="260" t="s">
        <v>140</v>
      </c>
      <c r="P284" s="254" t="s">
        <v>188</v>
      </c>
      <c r="Q284" s="254">
        <v>84</v>
      </c>
      <c r="R284" s="254" t="s">
        <v>188</v>
      </c>
      <c r="S284" s="254">
        <v>30</v>
      </c>
      <c r="T284" s="254"/>
      <c r="U284" s="254"/>
      <c r="V284" s="254" t="s">
        <v>175</v>
      </c>
      <c r="W284" s="254"/>
      <c r="X284" s="251" t="s">
        <v>175</v>
      </c>
      <c r="Y284" s="151" t="s">
        <v>266</v>
      </c>
    </row>
    <row r="285" spans="1:25" s="2" customFormat="1" ht="15" customHeight="1" x14ac:dyDescent="0.25">
      <c r="A285" s="408"/>
      <c r="B285" s="331"/>
      <c r="C285" s="328"/>
      <c r="D285" s="328"/>
      <c r="E285" s="302"/>
      <c r="F285" s="302"/>
      <c r="G285" s="325"/>
      <c r="H285" s="276"/>
      <c r="I285" s="322"/>
      <c r="J285" s="412"/>
      <c r="K285" s="317"/>
      <c r="L285" s="315"/>
      <c r="M285" s="312"/>
      <c r="N285" s="258"/>
      <c r="O285" s="259"/>
      <c r="P285" s="258"/>
      <c r="Q285" s="258"/>
      <c r="R285" s="258"/>
      <c r="S285" s="258"/>
      <c r="T285" s="259"/>
      <c r="U285" s="259"/>
      <c r="V285" s="258"/>
      <c r="W285" s="259"/>
      <c r="X285" s="252"/>
      <c r="Y285" s="153" t="s">
        <v>280</v>
      </c>
    </row>
    <row r="286" spans="1:25" s="2" customFormat="1" ht="15" customHeight="1" x14ac:dyDescent="0.25">
      <c r="A286" s="408"/>
      <c r="B286" s="331"/>
      <c r="C286" s="328"/>
      <c r="D286" s="328"/>
      <c r="E286" s="302"/>
      <c r="F286" s="302"/>
      <c r="G286" s="325"/>
      <c r="H286" s="276"/>
      <c r="I286" s="322"/>
      <c r="J286" s="412"/>
      <c r="K286" s="317"/>
      <c r="L286" s="315"/>
      <c r="M286" s="312"/>
      <c r="N286" s="258"/>
      <c r="O286" s="256" t="s">
        <v>141</v>
      </c>
      <c r="P286" s="258"/>
      <c r="Q286" s="258"/>
      <c r="R286" s="258"/>
      <c r="S286" s="258"/>
      <c r="T286" s="259"/>
      <c r="U286" s="259"/>
      <c r="V286" s="258"/>
      <c r="W286" s="259"/>
      <c r="X286" s="252"/>
      <c r="Y286" s="153" t="s">
        <v>297</v>
      </c>
    </row>
    <row r="287" spans="1:25" s="2" customFormat="1" ht="15" customHeight="1" thickBot="1" x14ac:dyDescent="0.3">
      <c r="A287" s="402"/>
      <c r="B287" s="332"/>
      <c r="C287" s="329"/>
      <c r="D287" s="329"/>
      <c r="E287" s="303"/>
      <c r="F287" s="303"/>
      <c r="G287" s="326"/>
      <c r="H287" s="277"/>
      <c r="I287" s="323"/>
      <c r="J287" s="358"/>
      <c r="K287" s="271"/>
      <c r="L287" s="316"/>
      <c r="M287" s="313"/>
      <c r="N287" s="261"/>
      <c r="O287" s="261"/>
      <c r="P287" s="257"/>
      <c r="Q287" s="257"/>
      <c r="R287" s="257"/>
      <c r="S287" s="257"/>
      <c r="T287" s="257"/>
      <c r="U287" s="257"/>
      <c r="V287" s="257"/>
      <c r="W287" s="257"/>
      <c r="X287" s="253"/>
      <c r="Y287" s="155" t="s">
        <v>298</v>
      </c>
    </row>
    <row r="288" spans="1:25" s="2" customFormat="1" ht="15" customHeight="1" thickBot="1" x14ac:dyDescent="0.3">
      <c r="A288" s="97"/>
      <c r="B288" s="98"/>
      <c r="C288" s="18"/>
      <c r="D288" s="18"/>
      <c r="E288" s="4"/>
      <c r="F288" s="4"/>
      <c r="G288" s="14"/>
      <c r="H288" s="7"/>
      <c r="I288" s="8"/>
      <c r="J288" s="17"/>
      <c r="K288" s="99"/>
      <c r="L288" s="99"/>
      <c r="M288" s="12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1"/>
    </row>
    <row r="289" spans="1:25" s="2" customFormat="1" ht="15" customHeight="1" x14ac:dyDescent="0.25">
      <c r="A289" s="400">
        <v>57</v>
      </c>
      <c r="B289" s="330" t="s">
        <v>137</v>
      </c>
      <c r="C289" s="327">
        <v>18.395</v>
      </c>
      <c r="D289" s="327">
        <v>18.405999999999999</v>
      </c>
      <c r="E289" s="301" t="s">
        <v>143</v>
      </c>
      <c r="F289" s="301" t="s">
        <v>160</v>
      </c>
      <c r="G289" s="324">
        <f>137.5-50-25</f>
        <v>62.5</v>
      </c>
      <c r="H289" s="275" t="s">
        <v>155</v>
      </c>
      <c r="I289" s="321" t="s">
        <v>156</v>
      </c>
      <c r="J289" s="356" t="s">
        <v>265</v>
      </c>
      <c r="K289" s="268">
        <f>C289</f>
        <v>18.395</v>
      </c>
      <c r="L289" s="314">
        <f>D289</f>
        <v>18.405999999999999</v>
      </c>
      <c r="M289" s="311">
        <f>25+37.5+25</f>
        <v>87.5</v>
      </c>
      <c r="N289" s="260" t="s">
        <v>141</v>
      </c>
      <c r="O289" s="260" t="s">
        <v>160</v>
      </c>
      <c r="P289" s="254">
        <v>149</v>
      </c>
      <c r="Q289" s="254" t="s">
        <v>188</v>
      </c>
      <c r="R289" s="254">
        <v>36</v>
      </c>
      <c r="S289" s="254" t="s">
        <v>188</v>
      </c>
      <c r="T289" s="254"/>
      <c r="U289" s="254"/>
      <c r="V289" s="254" t="s">
        <v>175</v>
      </c>
      <c r="W289" s="254"/>
      <c r="X289" s="251" t="s">
        <v>175</v>
      </c>
      <c r="Y289" s="151" t="s">
        <v>266</v>
      </c>
    </row>
    <row r="290" spans="1:25" s="2" customFormat="1" ht="15" customHeight="1" x14ac:dyDescent="0.25">
      <c r="A290" s="406"/>
      <c r="B290" s="353"/>
      <c r="C290" s="351"/>
      <c r="D290" s="351"/>
      <c r="E290" s="302"/>
      <c r="F290" s="302"/>
      <c r="G290" s="344"/>
      <c r="H290" s="276"/>
      <c r="I290" s="355"/>
      <c r="J290" s="412"/>
      <c r="K290" s="270"/>
      <c r="L290" s="359"/>
      <c r="M290" s="342"/>
      <c r="N290" s="258"/>
      <c r="O290" s="258"/>
      <c r="P290" s="256"/>
      <c r="Q290" s="256"/>
      <c r="R290" s="258"/>
      <c r="S290" s="258"/>
      <c r="T290" s="256"/>
      <c r="U290" s="256"/>
      <c r="V290" s="258"/>
      <c r="W290" s="256"/>
      <c r="X290" s="252"/>
      <c r="Y290" s="153" t="s">
        <v>280</v>
      </c>
    </row>
    <row r="291" spans="1:25" s="2" customFormat="1" ht="15" customHeight="1" x14ac:dyDescent="0.25">
      <c r="A291" s="406"/>
      <c r="B291" s="353"/>
      <c r="C291" s="351"/>
      <c r="D291" s="351"/>
      <c r="E291" s="302"/>
      <c r="F291" s="302"/>
      <c r="G291" s="344"/>
      <c r="H291" s="276"/>
      <c r="I291" s="355"/>
      <c r="J291" s="412"/>
      <c r="K291" s="270"/>
      <c r="L291" s="359"/>
      <c r="M291" s="342"/>
      <c r="N291" s="258"/>
      <c r="O291" s="258"/>
      <c r="P291" s="256"/>
      <c r="Q291" s="256"/>
      <c r="R291" s="258"/>
      <c r="S291" s="258"/>
      <c r="T291" s="256"/>
      <c r="U291" s="256"/>
      <c r="V291" s="258"/>
      <c r="W291" s="256"/>
      <c r="X291" s="252"/>
      <c r="Y291" s="153" t="s">
        <v>299</v>
      </c>
    </row>
    <row r="292" spans="1:25" s="2" customFormat="1" ht="15" customHeight="1" thickBot="1" x14ac:dyDescent="0.3">
      <c r="A292" s="402"/>
      <c r="B292" s="332"/>
      <c r="C292" s="329"/>
      <c r="D292" s="329"/>
      <c r="E292" s="303"/>
      <c r="F292" s="303"/>
      <c r="G292" s="326"/>
      <c r="H292" s="277"/>
      <c r="I292" s="323"/>
      <c r="J292" s="358"/>
      <c r="K292" s="271"/>
      <c r="L292" s="316"/>
      <c r="M292" s="313"/>
      <c r="N292" s="261"/>
      <c r="O292" s="261"/>
      <c r="P292" s="257"/>
      <c r="Q292" s="257"/>
      <c r="R292" s="257"/>
      <c r="S292" s="257"/>
      <c r="T292" s="257"/>
      <c r="U292" s="257"/>
      <c r="V292" s="257"/>
      <c r="W292" s="257"/>
      <c r="X292" s="253"/>
      <c r="Y292" s="155" t="s">
        <v>292</v>
      </c>
    </row>
    <row r="293" spans="1:25" ht="15" customHeight="1" thickBot="1" x14ac:dyDescent="0.3"/>
    <row r="294" spans="1:25" s="2" customFormat="1" ht="15" customHeight="1" x14ac:dyDescent="0.25">
      <c r="A294" s="400">
        <v>58</v>
      </c>
      <c r="B294" s="330" t="s">
        <v>136</v>
      </c>
      <c r="C294" s="327">
        <v>18.477</v>
      </c>
      <c r="D294" s="327">
        <v>18.443999999999999</v>
      </c>
      <c r="E294" s="301" t="s">
        <v>143</v>
      </c>
      <c r="F294" s="301" t="s">
        <v>160</v>
      </c>
      <c r="G294" s="324">
        <f>175-50-25</f>
        <v>100</v>
      </c>
      <c r="H294" s="275" t="s">
        <v>155</v>
      </c>
      <c r="I294" s="321" t="s">
        <v>139</v>
      </c>
      <c r="J294" s="356" t="s">
        <v>265</v>
      </c>
      <c r="K294" s="268">
        <f>C294</f>
        <v>18.477</v>
      </c>
      <c r="L294" s="314">
        <f>D294</f>
        <v>18.443999999999999</v>
      </c>
      <c r="M294" s="311">
        <f>162.5+12.5+12.5</f>
        <v>187.5</v>
      </c>
      <c r="N294" s="260" t="s">
        <v>140</v>
      </c>
      <c r="O294" s="260" t="s">
        <v>160</v>
      </c>
      <c r="P294" s="254">
        <v>154</v>
      </c>
      <c r="Q294" s="254" t="s">
        <v>188</v>
      </c>
      <c r="R294" s="254">
        <v>30</v>
      </c>
      <c r="S294" s="254" t="s">
        <v>188</v>
      </c>
      <c r="T294" s="254"/>
      <c r="U294" s="254"/>
      <c r="V294" s="254" t="s">
        <v>175</v>
      </c>
      <c r="W294" s="254"/>
      <c r="X294" s="251" t="s">
        <v>175</v>
      </c>
      <c r="Y294" s="151" t="s">
        <v>266</v>
      </c>
    </row>
    <row r="295" spans="1:25" s="2" customFormat="1" ht="15" customHeight="1" x14ac:dyDescent="0.25">
      <c r="A295" s="407"/>
      <c r="B295" s="352"/>
      <c r="C295" s="350"/>
      <c r="D295" s="350"/>
      <c r="E295" s="302"/>
      <c r="F295" s="302"/>
      <c r="G295" s="343"/>
      <c r="H295" s="276"/>
      <c r="I295" s="354"/>
      <c r="J295" s="412"/>
      <c r="K295" s="269"/>
      <c r="L295" s="361"/>
      <c r="M295" s="341"/>
      <c r="N295" s="258"/>
      <c r="O295" s="258"/>
      <c r="P295" s="255"/>
      <c r="Q295" s="255"/>
      <c r="R295" s="258"/>
      <c r="S295" s="258"/>
      <c r="T295" s="255"/>
      <c r="U295" s="255"/>
      <c r="V295" s="258"/>
      <c r="W295" s="255"/>
      <c r="X295" s="252"/>
      <c r="Y295" s="153" t="s">
        <v>280</v>
      </c>
    </row>
    <row r="296" spans="1:25" s="2" customFormat="1" ht="15" customHeight="1" x14ac:dyDescent="0.25">
      <c r="A296" s="406"/>
      <c r="B296" s="353"/>
      <c r="C296" s="351"/>
      <c r="D296" s="351"/>
      <c r="E296" s="302"/>
      <c r="F296" s="302"/>
      <c r="G296" s="344"/>
      <c r="H296" s="276"/>
      <c r="I296" s="355"/>
      <c r="J296" s="412"/>
      <c r="K296" s="270"/>
      <c r="L296" s="359"/>
      <c r="M296" s="342"/>
      <c r="N296" s="258"/>
      <c r="O296" s="258"/>
      <c r="P296" s="256"/>
      <c r="Q296" s="256"/>
      <c r="R296" s="258"/>
      <c r="S296" s="258"/>
      <c r="T296" s="256"/>
      <c r="U296" s="256"/>
      <c r="V296" s="258"/>
      <c r="W296" s="256"/>
      <c r="X296" s="252"/>
      <c r="Y296" s="153" t="s">
        <v>282</v>
      </c>
    </row>
    <row r="297" spans="1:25" s="2" customFormat="1" ht="15" customHeight="1" thickBot="1" x14ac:dyDescent="0.3">
      <c r="A297" s="402"/>
      <c r="B297" s="332"/>
      <c r="C297" s="329"/>
      <c r="D297" s="329"/>
      <c r="E297" s="303"/>
      <c r="F297" s="303"/>
      <c r="G297" s="326"/>
      <c r="H297" s="277"/>
      <c r="I297" s="323"/>
      <c r="J297" s="358"/>
      <c r="K297" s="271"/>
      <c r="L297" s="316"/>
      <c r="M297" s="313"/>
      <c r="N297" s="261"/>
      <c r="O297" s="261"/>
      <c r="P297" s="257"/>
      <c r="Q297" s="257"/>
      <c r="R297" s="257"/>
      <c r="S297" s="257"/>
      <c r="T297" s="257"/>
      <c r="U297" s="257"/>
      <c r="V297" s="257"/>
      <c r="W297" s="257"/>
      <c r="X297" s="253"/>
      <c r="Y297" s="155" t="s">
        <v>346</v>
      </c>
    </row>
    <row r="298" spans="1:25" s="2" customFormat="1" ht="15" customHeight="1" thickBot="1" x14ac:dyDescent="0.3">
      <c r="A298" s="4"/>
      <c r="B298" s="4"/>
      <c r="C298" s="18"/>
      <c r="D298" s="18"/>
      <c r="E298" s="4"/>
      <c r="F298" s="4"/>
      <c r="G298" s="14"/>
      <c r="H298" s="7"/>
      <c r="I298" s="8"/>
      <c r="J298" s="17"/>
      <c r="K298" s="99"/>
      <c r="L298" s="99"/>
      <c r="M298" s="12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5"/>
    </row>
    <row r="299" spans="1:25" s="2" customFormat="1" ht="15" customHeight="1" x14ac:dyDescent="0.25">
      <c r="A299" s="400">
        <v>59</v>
      </c>
      <c r="B299" s="330" t="s">
        <v>137</v>
      </c>
      <c r="C299" s="327">
        <v>18.45</v>
      </c>
      <c r="D299" s="327">
        <v>18.460999999999999</v>
      </c>
      <c r="E299" s="301" t="s">
        <v>160</v>
      </c>
      <c r="F299" s="301" t="s">
        <v>140</v>
      </c>
      <c r="G299" s="324">
        <f>50-25-12.5</f>
        <v>12.5</v>
      </c>
      <c r="H299" s="275" t="s">
        <v>155</v>
      </c>
      <c r="I299" s="337" t="s">
        <v>139</v>
      </c>
      <c r="J299" s="356" t="s">
        <v>265</v>
      </c>
      <c r="K299" s="268">
        <f>C299</f>
        <v>18.45</v>
      </c>
      <c r="L299" s="314">
        <f>D299</f>
        <v>18.460999999999999</v>
      </c>
      <c r="M299" s="311"/>
      <c r="N299" s="254"/>
      <c r="O299" s="254"/>
      <c r="P299" s="254" t="s">
        <v>188</v>
      </c>
      <c r="Q299" s="254">
        <v>88</v>
      </c>
      <c r="R299" s="254" t="s">
        <v>188</v>
      </c>
      <c r="S299" s="254">
        <v>36</v>
      </c>
      <c r="T299" s="254"/>
      <c r="U299" s="254"/>
      <c r="V299" s="254" t="s">
        <v>175</v>
      </c>
      <c r="W299" s="254"/>
      <c r="X299" s="251" t="s">
        <v>175</v>
      </c>
      <c r="Y299" s="151" t="s">
        <v>266</v>
      </c>
    </row>
    <row r="300" spans="1:25" s="2" customFormat="1" ht="15" customHeight="1" x14ac:dyDescent="0.25">
      <c r="A300" s="407"/>
      <c r="B300" s="352"/>
      <c r="C300" s="350"/>
      <c r="D300" s="350"/>
      <c r="E300" s="302"/>
      <c r="F300" s="302"/>
      <c r="G300" s="343"/>
      <c r="H300" s="276"/>
      <c r="I300" s="338"/>
      <c r="J300" s="412"/>
      <c r="K300" s="269"/>
      <c r="L300" s="361"/>
      <c r="M300" s="341"/>
      <c r="N300" s="258"/>
      <c r="O300" s="258"/>
      <c r="P300" s="255"/>
      <c r="Q300" s="255"/>
      <c r="R300" s="258"/>
      <c r="S300" s="258"/>
      <c r="T300" s="255"/>
      <c r="U300" s="255"/>
      <c r="V300" s="258"/>
      <c r="W300" s="255"/>
      <c r="X300" s="252"/>
      <c r="Y300" s="153" t="s">
        <v>270</v>
      </c>
    </row>
    <row r="301" spans="1:25" s="2" customFormat="1" ht="15" customHeight="1" x14ac:dyDescent="0.25">
      <c r="A301" s="406"/>
      <c r="B301" s="353"/>
      <c r="C301" s="351"/>
      <c r="D301" s="351"/>
      <c r="E301" s="302"/>
      <c r="F301" s="302"/>
      <c r="G301" s="344"/>
      <c r="H301" s="276"/>
      <c r="I301" s="339"/>
      <c r="J301" s="412"/>
      <c r="K301" s="270"/>
      <c r="L301" s="359"/>
      <c r="M301" s="342"/>
      <c r="N301" s="258"/>
      <c r="O301" s="258"/>
      <c r="P301" s="256"/>
      <c r="Q301" s="256"/>
      <c r="R301" s="258"/>
      <c r="S301" s="258"/>
      <c r="T301" s="256"/>
      <c r="U301" s="256"/>
      <c r="V301" s="258"/>
      <c r="W301" s="256"/>
      <c r="X301" s="252"/>
      <c r="Y301" s="153"/>
    </row>
    <row r="302" spans="1:25" s="2" customFormat="1" ht="15" customHeight="1" thickBot="1" x14ac:dyDescent="0.3">
      <c r="A302" s="402"/>
      <c r="B302" s="332"/>
      <c r="C302" s="329"/>
      <c r="D302" s="329"/>
      <c r="E302" s="303"/>
      <c r="F302" s="303"/>
      <c r="G302" s="326"/>
      <c r="H302" s="277"/>
      <c r="I302" s="340"/>
      <c r="J302" s="358"/>
      <c r="K302" s="271"/>
      <c r="L302" s="316"/>
      <c r="M302" s="313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3"/>
      <c r="Y302" s="155"/>
    </row>
    <row r="303" spans="1:25" s="2" customFormat="1" ht="15" customHeight="1" thickBot="1" x14ac:dyDescent="0.3">
      <c r="A303" s="104"/>
      <c r="B303" s="104"/>
      <c r="C303" s="105"/>
      <c r="D303" s="105"/>
      <c r="E303" s="104"/>
      <c r="F303" s="104"/>
      <c r="G303" s="106"/>
      <c r="H303" s="107"/>
      <c r="I303" s="108"/>
      <c r="J303" s="109"/>
      <c r="K303" s="110"/>
      <c r="L303" s="110"/>
      <c r="M303" s="111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3"/>
      <c r="Y303" s="113"/>
    </row>
    <row r="304" spans="1:25" s="2" customFormat="1" ht="15" customHeight="1" x14ac:dyDescent="0.25">
      <c r="A304" s="272">
        <v>60</v>
      </c>
      <c r="B304" s="289" t="s">
        <v>136</v>
      </c>
      <c r="C304" s="292">
        <v>18.890999999999998</v>
      </c>
      <c r="D304" s="292">
        <v>18.72</v>
      </c>
      <c r="E304" s="301" t="s">
        <v>249</v>
      </c>
      <c r="F304" s="301" t="s">
        <v>143</v>
      </c>
      <c r="G304" s="298">
        <v>912.5</v>
      </c>
      <c r="H304" s="275" t="s">
        <v>155</v>
      </c>
      <c r="I304" s="295"/>
      <c r="J304" s="280"/>
      <c r="K304" s="283">
        <f>C304</f>
        <v>18.890999999999998</v>
      </c>
      <c r="L304" s="265">
        <f>D304</f>
        <v>18.72</v>
      </c>
      <c r="M304" s="262"/>
      <c r="N304" s="254"/>
      <c r="O304" s="260"/>
      <c r="P304" s="254"/>
      <c r="Q304" s="254"/>
      <c r="R304" s="254"/>
      <c r="S304" s="254"/>
      <c r="T304" s="254"/>
      <c r="U304" s="254"/>
      <c r="V304" s="254"/>
      <c r="W304" s="260"/>
      <c r="X304" s="251"/>
      <c r="Y304" s="156" t="s">
        <v>248</v>
      </c>
    </row>
    <row r="305" spans="1:25" s="2" customFormat="1" ht="15" customHeight="1" x14ac:dyDescent="0.25">
      <c r="A305" s="273"/>
      <c r="B305" s="290"/>
      <c r="C305" s="293"/>
      <c r="D305" s="293"/>
      <c r="E305" s="302"/>
      <c r="F305" s="302"/>
      <c r="G305" s="299"/>
      <c r="H305" s="276"/>
      <c r="I305" s="296"/>
      <c r="J305" s="281"/>
      <c r="K305" s="284"/>
      <c r="L305" s="266"/>
      <c r="M305" s="263"/>
      <c r="N305" s="258"/>
      <c r="O305" s="258"/>
      <c r="P305" s="255"/>
      <c r="Q305" s="255"/>
      <c r="R305" s="258"/>
      <c r="S305" s="258"/>
      <c r="T305" s="255"/>
      <c r="U305" s="255"/>
      <c r="V305" s="259"/>
      <c r="W305" s="258"/>
      <c r="X305" s="252"/>
      <c r="Y305" s="153"/>
    </row>
    <row r="306" spans="1:25" s="2" customFormat="1" ht="15" customHeight="1" x14ac:dyDescent="0.25">
      <c r="A306" s="273"/>
      <c r="B306" s="290"/>
      <c r="C306" s="293"/>
      <c r="D306" s="293"/>
      <c r="E306" s="302"/>
      <c r="F306" s="302"/>
      <c r="G306" s="299"/>
      <c r="H306" s="276"/>
      <c r="I306" s="296"/>
      <c r="J306" s="281"/>
      <c r="K306" s="284"/>
      <c r="L306" s="266"/>
      <c r="M306" s="263"/>
      <c r="N306" s="258"/>
      <c r="O306" s="258"/>
      <c r="P306" s="256"/>
      <c r="Q306" s="256"/>
      <c r="R306" s="258"/>
      <c r="S306" s="258"/>
      <c r="T306" s="256"/>
      <c r="U306" s="256"/>
      <c r="V306" s="255"/>
      <c r="W306" s="258"/>
      <c r="X306" s="252"/>
      <c r="Y306" s="153"/>
    </row>
    <row r="307" spans="1:25" s="2" customFormat="1" ht="15" customHeight="1" thickBot="1" x14ac:dyDescent="0.3">
      <c r="A307" s="274"/>
      <c r="B307" s="291"/>
      <c r="C307" s="294"/>
      <c r="D307" s="294"/>
      <c r="E307" s="303"/>
      <c r="F307" s="303"/>
      <c r="G307" s="300"/>
      <c r="H307" s="277"/>
      <c r="I307" s="297"/>
      <c r="J307" s="282"/>
      <c r="K307" s="285"/>
      <c r="L307" s="267"/>
      <c r="M307" s="264"/>
      <c r="N307" s="257"/>
      <c r="O307" s="261"/>
      <c r="P307" s="257"/>
      <c r="Q307" s="257"/>
      <c r="R307" s="257"/>
      <c r="S307" s="257"/>
      <c r="T307" s="257"/>
      <c r="U307" s="257"/>
      <c r="V307" s="257"/>
      <c r="W307" s="261"/>
      <c r="X307" s="253"/>
      <c r="Y307" s="155"/>
    </row>
    <row r="308" spans="1:25" ht="15" customHeight="1" thickBot="1" x14ac:dyDescent="0.3">
      <c r="G308" s="137"/>
    </row>
    <row r="309" spans="1:25" s="2" customFormat="1" ht="15" customHeight="1" x14ac:dyDescent="0.25">
      <c r="A309" s="272">
        <v>61</v>
      </c>
      <c r="B309" s="289" t="s">
        <v>137</v>
      </c>
      <c r="C309" s="292">
        <v>18.721</v>
      </c>
      <c r="D309" s="292">
        <v>18.893000000000001</v>
      </c>
      <c r="E309" s="301" t="s">
        <v>143</v>
      </c>
      <c r="F309" s="301" t="s">
        <v>249</v>
      </c>
      <c r="G309" s="306">
        <v>912.5</v>
      </c>
      <c r="H309" s="275" t="s">
        <v>155</v>
      </c>
      <c r="I309" s="278"/>
      <c r="J309" s="280"/>
      <c r="K309" s="283">
        <f>C309</f>
        <v>18.721</v>
      </c>
      <c r="L309" s="265">
        <f>D309</f>
        <v>18.893000000000001</v>
      </c>
      <c r="M309" s="262"/>
      <c r="N309" s="254"/>
      <c r="O309" s="254"/>
      <c r="P309" s="254"/>
      <c r="Q309" s="254"/>
      <c r="R309" s="254"/>
      <c r="S309" s="254"/>
      <c r="T309" s="260"/>
      <c r="U309" s="260"/>
      <c r="V309" s="254"/>
      <c r="W309" s="260"/>
      <c r="X309" s="251"/>
      <c r="Y309" s="156" t="s">
        <v>248</v>
      </c>
    </row>
    <row r="310" spans="1:25" s="2" customFormat="1" ht="15" customHeight="1" x14ac:dyDescent="0.25">
      <c r="A310" s="273"/>
      <c r="B310" s="290"/>
      <c r="C310" s="293"/>
      <c r="D310" s="293"/>
      <c r="E310" s="302"/>
      <c r="F310" s="302"/>
      <c r="G310" s="306"/>
      <c r="H310" s="276"/>
      <c r="I310" s="276"/>
      <c r="J310" s="281"/>
      <c r="K310" s="284"/>
      <c r="L310" s="266"/>
      <c r="M310" s="263"/>
      <c r="N310" s="258"/>
      <c r="O310" s="258"/>
      <c r="P310" s="255"/>
      <c r="Q310" s="255"/>
      <c r="R310" s="258"/>
      <c r="S310" s="258"/>
      <c r="T310" s="258"/>
      <c r="U310" s="258"/>
      <c r="V310" s="256"/>
      <c r="W310" s="258"/>
      <c r="X310" s="252"/>
      <c r="Y310" s="153"/>
    </row>
    <row r="311" spans="1:25" s="2" customFormat="1" ht="15" customHeight="1" x14ac:dyDescent="0.25">
      <c r="A311" s="273"/>
      <c r="B311" s="290"/>
      <c r="C311" s="293"/>
      <c r="D311" s="293"/>
      <c r="E311" s="302"/>
      <c r="F311" s="302"/>
      <c r="G311" s="306"/>
      <c r="H311" s="276"/>
      <c r="I311" s="276"/>
      <c r="J311" s="281"/>
      <c r="K311" s="284"/>
      <c r="L311" s="266"/>
      <c r="M311" s="263"/>
      <c r="N311" s="258"/>
      <c r="O311" s="258"/>
      <c r="P311" s="256"/>
      <c r="Q311" s="256"/>
      <c r="R311" s="258"/>
      <c r="S311" s="258"/>
      <c r="T311" s="258"/>
      <c r="U311" s="258"/>
      <c r="V311" s="256"/>
      <c r="W311" s="258"/>
      <c r="X311" s="252"/>
      <c r="Y311" s="153"/>
    </row>
    <row r="312" spans="1:25" s="2" customFormat="1" ht="15" customHeight="1" thickBot="1" x14ac:dyDescent="0.3">
      <c r="A312" s="274"/>
      <c r="B312" s="291"/>
      <c r="C312" s="294"/>
      <c r="D312" s="294"/>
      <c r="E312" s="303"/>
      <c r="F312" s="303"/>
      <c r="G312" s="307"/>
      <c r="H312" s="277"/>
      <c r="I312" s="279"/>
      <c r="J312" s="282"/>
      <c r="K312" s="285"/>
      <c r="L312" s="267"/>
      <c r="M312" s="264"/>
      <c r="N312" s="257"/>
      <c r="O312" s="257"/>
      <c r="P312" s="257"/>
      <c r="Q312" s="257"/>
      <c r="R312" s="257"/>
      <c r="S312" s="257"/>
      <c r="T312" s="261"/>
      <c r="U312" s="261"/>
      <c r="V312" s="257"/>
      <c r="W312" s="261"/>
      <c r="X312" s="253"/>
      <c r="Y312" s="155"/>
    </row>
    <row r="313" spans="1:25" s="2" customFormat="1" ht="15" customHeight="1" thickBot="1" x14ac:dyDescent="0.3">
      <c r="A313" s="114"/>
      <c r="B313" s="115"/>
      <c r="C313" s="105"/>
      <c r="D313" s="105"/>
      <c r="E313" s="104"/>
      <c r="F313" s="104"/>
      <c r="G313" s="106"/>
      <c r="H313" s="120"/>
      <c r="I313" s="107"/>
      <c r="J313" s="109"/>
      <c r="K313" s="110"/>
      <c r="L313" s="110"/>
      <c r="M313" s="111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9"/>
    </row>
    <row r="314" spans="1:25" s="2" customFormat="1" ht="15" customHeight="1" x14ac:dyDescent="0.25">
      <c r="A314" s="272">
        <v>62</v>
      </c>
      <c r="B314" s="289" t="s">
        <v>136</v>
      </c>
      <c r="C314" s="292">
        <v>19.048999999999999</v>
      </c>
      <c r="D314" s="292">
        <v>18.928000000000001</v>
      </c>
      <c r="E314" s="301" t="s">
        <v>143</v>
      </c>
      <c r="F314" s="301" t="s">
        <v>249</v>
      </c>
      <c r="G314" s="298">
        <v>650</v>
      </c>
      <c r="H314" s="275" t="s">
        <v>155</v>
      </c>
      <c r="I314" s="278"/>
      <c r="J314" s="280"/>
      <c r="K314" s="283">
        <f>C314</f>
        <v>19.048999999999999</v>
      </c>
      <c r="L314" s="265">
        <f>D314</f>
        <v>18.928000000000001</v>
      </c>
      <c r="M314" s="262"/>
      <c r="N314" s="254"/>
      <c r="O314" s="254"/>
      <c r="P314" s="254"/>
      <c r="Q314" s="254"/>
      <c r="R314" s="254"/>
      <c r="S314" s="254"/>
      <c r="T314" s="260"/>
      <c r="U314" s="260"/>
      <c r="V314" s="254"/>
      <c r="W314" s="260"/>
      <c r="X314" s="251"/>
      <c r="Y314" s="156" t="s">
        <v>248</v>
      </c>
    </row>
    <row r="315" spans="1:25" s="2" customFormat="1" ht="15" customHeight="1" x14ac:dyDescent="0.25">
      <c r="A315" s="273"/>
      <c r="B315" s="290"/>
      <c r="C315" s="293"/>
      <c r="D315" s="293"/>
      <c r="E315" s="302"/>
      <c r="F315" s="302"/>
      <c r="G315" s="299"/>
      <c r="H315" s="276"/>
      <c r="I315" s="276"/>
      <c r="J315" s="281"/>
      <c r="K315" s="284"/>
      <c r="L315" s="266"/>
      <c r="M315" s="263"/>
      <c r="N315" s="258"/>
      <c r="O315" s="258"/>
      <c r="P315" s="255"/>
      <c r="Q315" s="255"/>
      <c r="R315" s="258"/>
      <c r="S315" s="258"/>
      <c r="T315" s="258"/>
      <c r="U315" s="258"/>
      <c r="V315" s="259"/>
      <c r="W315" s="258"/>
      <c r="X315" s="252"/>
      <c r="Y315" s="153"/>
    </row>
    <row r="316" spans="1:25" s="2" customFormat="1" ht="15" customHeight="1" x14ac:dyDescent="0.25">
      <c r="A316" s="273"/>
      <c r="B316" s="290"/>
      <c r="C316" s="293"/>
      <c r="D316" s="293"/>
      <c r="E316" s="302"/>
      <c r="F316" s="302"/>
      <c r="G316" s="299"/>
      <c r="H316" s="276"/>
      <c r="I316" s="276"/>
      <c r="J316" s="281"/>
      <c r="K316" s="284"/>
      <c r="L316" s="266"/>
      <c r="M316" s="263"/>
      <c r="N316" s="258"/>
      <c r="O316" s="258"/>
      <c r="P316" s="256"/>
      <c r="Q316" s="256"/>
      <c r="R316" s="258"/>
      <c r="S316" s="258"/>
      <c r="T316" s="258"/>
      <c r="U316" s="258"/>
      <c r="V316" s="255"/>
      <c r="W316" s="258"/>
      <c r="X316" s="252"/>
      <c r="Y316" s="153"/>
    </row>
    <row r="317" spans="1:25" s="2" customFormat="1" ht="15" customHeight="1" thickBot="1" x14ac:dyDescent="0.3">
      <c r="A317" s="274"/>
      <c r="B317" s="291"/>
      <c r="C317" s="294"/>
      <c r="D317" s="294"/>
      <c r="E317" s="303"/>
      <c r="F317" s="303"/>
      <c r="G317" s="300"/>
      <c r="H317" s="277"/>
      <c r="I317" s="279"/>
      <c r="J317" s="282"/>
      <c r="K317" s="285"/>
      <c r="L317" s="267"/>
      <c r="M317" s="264"/>
      <c r="N317" s="257"/>
      <c r="O317" s="257"/>
      <c r="P317" s="257"/>
      <c r="Q317" s="257"/>
      <c r="R317" s="257"/>
      <c r="S317" s="257"/>
      <c r="T317" s="261"/>
      <c r="U317" s="261"/>
      <c r="V317" s="257"/>
      <c r="W317" s="261"/>
      <c r="X317" s="253"/>
      <c r="Y317" s="155"/>
    </row>
    <row r="318" spans="1:25" s="2" customFormat="1" ht="15" customHeight="1" thickBot="1" x14ac:dyDescent="0.3">
      <c r="A318" s="104"/>
      <c r="B318" s="104"/>
      <c r="C318" s="105"/>
      <c r="D318" s="105"/>
      <c r="E318" s="104"/>
      <c r="F318" s="104"/>
      <c r="G318" s="106"/>
      <c r="H318" s="120"/>
      <c r="I318" s="107"/>
      <c r="J318" s="109"/>
      <c r="K318" s="110"/>
      <c r="L318" s="110"/>
      <c r="M318" s="111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9"/>
    </row>
    <row r="319" spans="1:25" s="2" customFormat="1" ht="15" customHeight="1" x14ac:dyDescent="0.25">
      <c r="A319" s="272">
        <v>63</v>
      </c>
      <c r="B319" s="289" t="s">
        <v>137</v>
      </c>
      <c r="C319" s="292">
        <v>18.928000000000001</v>
      </c>
      <c r="D319" s="292">
        <v>19.045000000000002</v>
      </c>
      <c r="E319" s="301" t="s">
        <v>249</v>
      </c>
      <c r="F319" s="301" t="s">
        <v>143</v>
      </c>
      <c r="G319" s="304">
        <v>625</v>
      </c>
      <c r="H319" s="275" t="s">
        <v>155</v>
      </c>
      <c r="I319" s="276"/>
      <c r="J319" s="280"/>
      <c r="K319" s="283">
        <f>C319</f>
        <v>18.928000000000001</v>
      </c>
      <c r="L319" s="283">
        <f>D319</f>
        <v>19.045000000000002</v>
      </c>
      <c r="M319" s="286"/>
      <c r="N319" s="254"/>
      <c r="O319" s="254"/>
      <c r="P319" s="254"/>
      <c r="Q319" s="254"/>
      <c r="R319" s="254"/>
      <c r="S319" s="254"/>
      <c r="T319" s="260"/>
      <c r="U319" s="260"/>
      <c r="V319" s="254"/>
      <c r="W319" s="260"/>
      <c r="X319" s="251"/>
      <c r="Y319" s="156" t="s">
        <v>248</v>
      </c>
    </row>
    <row r="320" spans="1:25" s="2" customFormat="1" ht="15" customHeight="1" x14ac:dyDescent="0.25">
      <c r="A320" s="273"/>
      <c r="B320" s="290"/>
      <c r="C320" s="293"/>
      <c r="D320" s="293"/>
      <c r="E320" s="302"/>
      <c r="F320" s="302"/>
      <c r="G320" s="304"/>
      <c r="H320" s="276"/>
      <c r="I320" s="276"/>
      <c r="J320" s="281"/>
      <c r="K320" s="284"/>
      <c r="L320" s="284"/>
      <c r="M320" s="287"/>
      <c r="N320" s="258"/>
      <c r="O320" s="258"/>
      <c r="P320" s="255"/>
      <c r="Q320" s="255"/>
      <c r="R320" s="258"/>
      <c r="S320" s="258"/>
      <c r="T320" s="258"/>
      <c r="U320" s="258"/>
      <c r="V320" s="259"/>
      <c r="W320" s="258"/>
      <c r="X320" s="252"/>
      <c r="Y320" s="153"/>
    </row>
    <row r="321" spans="1:25" s="2" customFormat="1" ht="15" customHeight="1" x14ac:dyDescent="0.25">
      <c r="A321" s="273"/>
      <c r="B321" s="290"/>
      <c r="C321" s="293"/>
      <c r="D321" s="293"/>
      <c r="E321" s="302"/>
      <c r="F321" s="302"/>
      <c r="G321" s="304"/>
      <c r="H321" s="276"/>
      <c r="I321" s="276"/>
      <c r="J321" s="281"/>
      <c r="K321" s="284"/>
      <c r="L321" s="284"/>
      <c r="M321" s="287"/>
      <c r="N321" s="258"/>
      <c r="O321" s="258"/>
      <c r="P321" s="256"/>
      <c r="Q321" s="256"/>
      <c r="R321" s="258"/>
      <c r="S321" s="258"/>
      <c r="T321" s="258"/>
      <c r="U321" s="258"/>
      <c r="V321" s="255"/>
      <c r="W321" s="258"/>
      <c r="X321" s="252"/>
      <c r="Y321" s="153"/>
    </row>
    <row r="322" spans="1:25" s="2" customFormat="1" ht="15" customHeight="1" thickBot="1" x14ac:dyDescent="0.3">
      <c r="A322" s="274"/>
      <c r="B322" s="291"/>
      <c r="C322" s="294"/>
      <c r="D322" s="294"/>
      <c r="E322" s="303"/>
      <c r="F322" s="303"/>
      <c r="G322" s="305"/>
      <c r="H322" s="277"/>
      <c r="I322" s="279"/>
      <c r="J322" s="282"/>
      <c r="K322" s="285"/>
      <c r="L322" s="285"/>
      <c r="M322" s="288"/>
      <c r="N322" s="257"/>
      <c r="O322" s="257"/>
      <c r="P322" s="257"/>
      <c r="Q322" s="257"/>
      <c r="R322" s="257"/>
      <c r="S322" s="257"/>
      <c r="T322" s="261"/>
      <c r="U322" s="261"/>
      <c r="V322" s="257"/>
      <c r="W322" s="261"/>
      <c r="X322" s="253"/>
      <c r="Y322" s="155"/>
    </row>
    <row r="323" spans="1:25" ht="15" customHeight="1" thickBot="1" x14ac:dyDescent="0.3"/>
    <row r="324" spans="1:25" s="2" customFormat="1" ht="15" customHeight="1" x14ac:dyDescent="0.25">
      <c r="A324" s="308">
        <v>64</v>
      </c>
      <c r="B324" s="330" t="s">
        <v>137</v>
      </c>
      <c r="C324" s="327">
        <v>19.286999999999999</v>
      </c>
      <c r="D324" s="327">
        <v>19.321000000000002</v>
      </c>
      <c r="E324" s="301" t="s">
        <v>140</v>
      </c>
      <c r="F324" s="301" t="s">
        <v>143</v>
      </c>
      <c r="G324" s="324">
        <f>187.5-12.5-50</f>
        <v>125</v>
      </c>
      <c r="H324" s="275"/>
      <c r="I324" s="321"/>
      <c r="J324" s="318"/>
      <c r="K324" s="268">
        <f>C324</f>
        <v>19.286999999999999</v>
      </c>
      <c r="L324" s="314">
        <f>D324</f>
        <v>19.321000000000002</v>
      </c>
      <c r="M324" s="311"/>
      <c r="N324" s="254"/>
      <c r="O324" s="254"/>
      <c r="P324" s="254"/>
      <c r="Q324" s="254"/>
      <c r="R324" s="254"/>
      <c r="S324" s="254"/>
      <c r="T324" s="254"/>
      <c r="U324" s="254"/>
      <c r="V324" s="254"/>
      <c r="W324" s="254"/>
      <c r="X324" s="251"/>
      <c r="Y324" s="156" t="s">
        <v>171</v>
      </c>
    </row>
    <row r="325" spans="1:25" s="2" customFormat="1" ht="15" customHeight="1" x14ac:dyDescent="0.25">
      <c r="A325" s="309"/>
      <c r="B325" s="331"/>
      <c r="C325" s="328"/>
      <c r="D325" s="328"/>
      <c r="E325" s="302"/>
      <c r="F325" s="302"/>
      <c r="G325" s="325"/>
      <c r="H325" s="276"/>
      <c r="I325" s="322"/>
      <c r="J325" s="319"/>
      <c r="K325" s="317"/>
      <c r="L325" s="315"/>
      <c r="M325" s="312"/>
      <c r="N325" s="258"/>
      <c r="O325" s="258"/>
      <c r="P325" s="256"/>
      <c r="Q325" s="256"/>
      <c r="R325" s="258"/>
      <c r="S325" s="258"/>
      <c r="T325" s="259"/>
      <c r="U325" s="259"/>
      <c r="V325" s="259"/>
      <c r="W325" s="259"/>
      <c r="X325" s="252"/>
      <c r="Y325" s="153"/>
    </row>
    <row r="326" spans="1:25" s="2" customFormat="1" ht="15" customHeight="1" x14ac:dyDescent="0.25">
      <c r="A326" s="309"/>
      <c r="B326" s="331"/>
      <c r="C326" s="328"/>
      <c r="D326" s="328"/>
      <c r="E326" s="302"/>
      <c r="F326" s="302"/>
      <c r="G326" s="325"/>
      <c r="H326" s="276"/>
      <c r="I326" s="322"/>
      <c r="J326" s="319"/>
      <c r="K326" s="317"/>
      <c r="L326" s="315"/>
      <c r="M326" s="312"/>
      <c r="N326" s="258"/>
      <c r="O326" s="258"/>
      <c r="P326" s="256"/>
      <c r="Q326" s="256"/>
      <c r="R326" s="258"/>
      <c r="S326" s="258"/>
      <c r="T326" s="259"/>
      <c r="U326" s="259"/>
      <c r="V326" s="259"/>
      <c r="W326" s="259"/>
      <c r="X326" s="252"/>
      <c r="Y326" s="153"/>
    </row>
    <row r="327" spans="1:25" s="2" customFormat="1" ht="15" customHeight="1" thickBot="1" x14ac:dyDescent="0.3">
      <c r="A327" s="310"/>
      <c r="B327" s="332"/>
      <c r="C327" s="329"/>
      <c r="D327" s="329"/>
      <c r="E327" s="303"/>
      <c r="F327" s="303"/>
      <c r="G327" s="326"/>
      <c r="H327" s="277"/>
      <c r="I327" s="323"/>
      <c r="J327" s="320"/>
      <c r="K327" s="271"/>
      <c r="L327" s="316"/>
      <c r="M327" s="313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3"/>
      <c r="Y327" s="155"/>
    </row>
    <row r="328" spans="1:25" ht="15" customHeight="1" thickBot="1" x14ac:dyDescent="0.3"/>
    <row r="329" spans="1:25" ht="15" customHeight="1" x14ac:dyDescent="0.25">
      <c r="A329" s="308">
        <v>65</v>
      </c>
      <c r="B329" s="330" t="s">
        <v>136</v>
      </c>
      <c r="C329" s="327">
        <v>19.446999999999999</v>
      </c>
      <c r="D329" s="327">
        <v>19.384</v>
      </c>
      <c r="E329" s="301" t="s">
        <v>143</v>
      </c>
      <c r="F329" s="301" t="s">
        <v>143</v>
      </c>
      <c r="G329" s="324">
        <f>325-50-50</f>
        <v>225</v>
      </c>
      <c r="H329" s="275"/>
      <c r="I329" s="321"/>
      <c r="J329" s="356"/>
      <c r="K329" s="268">
        <f>C329</f>
        <v>19.446999999999999</v>
      </c>
      <c r="L329" s="314">
        <f>D329</f>
        <v>19.384</v>
      </c>
      <c r="M329" s="311"/>
      <c r="N329" s="254"/>
      <c r="O329" s="254"/>
      <c r="P329" s="254"/>
      <c r="Q329" s="254"/>
      <c r="R329" s="254"/>
      <c r="S329" s="254"/>
      <c r="T329" s="254"/>
      <c r="U329" s="254"/>
      <c r="V329" s="254"/>
      <c r="W329" s="254"/>
      <c r="X329" s="251"/>
      <c r="Y329" s="156" t="s">
        <v>171</v>
      </c>
    </row>
    <row r="330" spans="1:25" ht="15" customHeight="1" x14ac:dyDescent="0.25">
      <c r="A330" s="309"/>
      <c r="B330" s="331"/>
      <c r="C330" s="328"/>
      <c r="D330" s="328"/>
      <c r="E330" s="302"/>
      <c r="F330" s="302"/>
      <c r="G330" s="325"/>
      <c r="H330" s="276"/>
      <c r="I330" s="322"/>
      <c r="J330" s="412"/>
      <c r="K330" s="317"/>
      <c r="L330" s="315"/>
      <c r="M330" s="312"/>
      <c r="N330" s="258"/>
      <c r="O330" s="258"/>
      <c r="P330" s="256"/>
      <c r="Q330" s="256"/>
      <c r="R330" s="258"/>
      <c r="S330" s="258"/>
      <c r="T330" s="259"/>
      <c r="U330" s="259"/>
      <c r="V330" s="259"/>
      <c r="W330" s="259"/>
      <c r="X330" s="252"/>
      <c r="Y330" s="153"/>
    </row>
    <row r="331" spans="1:25" ht="15" customHeight="1" x14ac:dyDescent="0.25">
      <c r="A331" s="309"/>
      <c r="B331" s="331"/>
      <c r="C331" s="328"/>
      <c r="D331" s="328"/>
      <c r="E331" s="302"/>
      <c r="F331" s="302"/>
      <c r="G331" s="325"/>
      <c r="H331" s="276"/>
      <c r="I331" s="322"/>
      <c r="J331" s="412"/>
      <c r="K331" s="317"/>
      <c r="L331" s="315"/>
      <c r="M331" s="312"/>
      <c r="N331" s="258"/>
      <c r="O331" s="258"/>
      <c r="P331" s="256"/>
      <c r="Q331" s="256"/>
      <c r="R331" s="258"/>
      <c r="S331" s="258"/>
      <c r="T331" s="259"/>
      <c r="U331" s="259"/>
      <c r="V331" s="259"/>
      <c r="W331" s="259"/>
      <c r="X331" s="252"/>
      <c r="Y331" s="153"/>
    </row>
    <row r="332" spans="1:25" ht="15" customHeight="1" thickBot="1" x14ac:dyDescent="0.3">
      <c r="A332" s="310"/>
      <c r="B332" s="332"/>
      <c r="C332" s="329"/>
      <c r="D332" s="329"/>
      <c r="E332" s="303"/>
      <c r="F332" s="303"/>
      <c r="G332" s="326"/>
      <c r="H332" s="277"/>
      <c r="I332" s="323"/>
      <c r="J332" s="358"/>
      <c r="K332" s="271"/>
      <c r="L332" s="316"/>
      <c r="M332" s="313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3"/>
      <c r="Y332" s="155"/>
    </row>
    <row r="333" spans="1:25" ht="15" customHeight="1" thickBot="1" x14ac:dyDescent="0.3">
      <c r="A333" s="170"/>
      <c r="B333" s="163"/>
      <c r="C333" s="164"/>
      <c r="D333" s="164"/>
      <c r="E333" s="166"/>
      <c r="F333" s="166"/>
      <c r="G333" s="165"/>
      <c r="H333" s="160"/>
      <c r="I333" s="167"/>
      <c r="J333" s="161"/>
      <c r="K333" s="171"/>
      <c r="L333" s="139"/>
      <c r="M333" s="159"/>
      <c r="N333" s="138"/>
      <c r="O333" s="138"/>
      <c r="P333" s="138"/>
      <c r="Q333" s="138"/>
      <c r="R333" s="138"/>
      <c r="S333" s="138"/>
      <c r="T333" s="138"/>
      <c r="U333" s="138"/>
      <c r="V333" s="138"/>
      <c r="W333" s="138"/>
      <c r="X333" s="158"/>
      <c r="Y333" s="153"/>
    </row>
    <row r="334" spans="1:25" s="2" customFormat="1" ht="15" customHeight="1" x14ac:dyDescent="0.25">
      <c r="A334" s="308">
        <v>66</v>
      </c>
      <c r="B334" s="330" t="s">
        <v>137</v>
      </c>
      <c r="C334" s="327">
        <v>19.356000000000002</v>
      </c>
      <c r="D334" s="327">
        <v>19.469000000000001</v>
      </c>
      <c r="E334" s="301" t="s">
        <v>143</v>
      </c>
      <c r="F334" s="301" t="s">
        <v>140</v>
      </c>
      <c r="G334" s="324">
        <f>600-50-12.5</f>
        <v>537.5</v>
      </c>
      <c r="H334" s="275"/>
      <c r="I334" s="321"/>
      <c r="J334" s="356"/>
      <c r="K334" s="268">
        <f>C334</f>
        <v>19.356000000000002</v>
      </c>
      <c r="L334" s="314">
        <f>D334</f>
        <v>19.469000000000001</v>
      </c>
      <c r="M334" s="311"/>
      <c r="N334" s="254"/>
      <c r="O334" s="254"/>
      <c r="P334" s="254"/>
      <c r="Q334" s="254"/>
      <c r="R334" s="254"/>
      <c r="S334" s="254"/>
      <c r="T334" s="254"/>
      <c r="U334" s="254"/>
      <c r="V334" s="254"/>
      <c r="W334" s="254"/>
      <c r="X334" s="251"/>
      <c r="Y334" s="156" t="s">
        <v>171</v>
      </c>
    </row>
    <row r="335" spans="1:25" s="2" customFormat="1" ht="15" customHeight="1" x14ac:dyDescent="0.25">
      <c r="A335" s="309"/>
      <c r="B335" s="331"/>
      <c r="C335" s="328"/>
      <c r="D335" s="328"/>
      <c r="E335" s="302"/>
      <c r="F335" s="302"/>
      <c r="G335" s="325"/>
      <c r="H335" s="276"/>
      <c r="I335" s="322"/>
      <c r="J335" s="412"/>
      <c r="K335" s="317"/>
      <c r="L335" s="315"/>
      <c r="M335" s="312"/>
      <c r="N335" s="258"/>
      <c r="O335" s="258"/>
      <c r="P335" s="256"/>
      <c r="Q335" s="256"/>
      <c r="R335" s="258"/>
      <c r="S335" s="258"/>
      <c r="T335" s="259"/>
      <c r="U335" s="259"/>
      <c r="V335" s="259"/>
      <c r="W335" s="259"/>
      <c r="X335" s="252"/>
      <c r="Y335" s="153"/>
    </row>
    <row r="336" spans="1:25" s="2" customFormat="1" ht="15" customHeight="1" x14ac:dyDescent="0.25">
      <c r="A336" s="309"/>
      <c r="B336" s="331"/>
      <c r="C336" s="328"/>
      <c r="D336" s="328"/>
      <c r="E336" s="302"/>
      <c r="F336" s="302"/>
      <c r="G336" s="325"/>
      <c r="H336" s="276"/>
      <c r="I336" s="322"/>
      <c r="J336" s="412"/>
      <c r="K336" s="317"/>
      <c r="L336" s="315"/>
      <c r="M336" s="312"/>
      <c r="N336" s="258"/>
      <c r="O336" s="258"/>
      <c r="P336" s="256"/>
      <c r="Q336" s="256"/>
      <c r="R336" s="258"/>
      <c r="S336" s="258"/>
      <c r="T336" s="259"/>
      <c r="U336" s="259"/>
      <c r="V336" s="259"/>
      <c r="W336" s="259"/>
      <c r="X336" s="252"/>
      <c r="Y336" s="157"/>
    </row>
    <row r="337" spans="1:25" s="2" customFormat="1" ht="15" customHeight="1" thickBot="1" x14ac:dyDescent="0.3">
      <c r="A337" s="310"/>
      <c r="B337" s="332"/>
      <c r="C337" s="329"/>
      <c r="D337" s="329"/>
      <c r="E337" s="303"/>
      <c r="F337" s="303"/>
      <c r="G337" s="326"/>
      <c r="H337" s="277"/>
      <c r="I337" s="323"/>
      <c r="J337" s="358"/>
      <c r="K337" s="271"/>
      <c r="L337" s="316"/>
      <c r="M337" s="313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3"/>
      <c r="Y337" s="155"/>
    </row>
    <row r="338" spans="1:25" ht="15" customHeight="1" thickBot="1" x14ac:dyDescent="0.3"/>
    <row r="339" spans="1:25" ht="15" customHeight="1" x14ac:dyDescent="0.25">
      <c r="A339" s="400">
        <v>67</v>
      </c>
      <c r="B339" s="330" t="s">
        <v>136</v>
      </c>
      <c r="C339" s="327">
        <v>19.766999999999999</v>
      </c>
      <c r="D339" s="327">
        <v>19.603000000000002</v>
      </c>
      <c r="E339" s="301" t="s">
        <v>143</v>
      </c>
      <c r="F339" s="301" t="s">
        <v>141</v>
      </c>
      <c r="G339" s="324">
        <f>875-50-25</f>
        <v>800</v>
      </c>
      <c r="H339" s="275" t="s">
        <v>175</v>
      </c>
      <c r="I339" s="321" t="s">
        <v>145</v>
      </c>
      <c r="J339" s="356"/>
      <c r="K339" s="268">
        <f>C339</f>
        <v>19.766999999999999</v>
      </c>
      <c r="L339" s="314">
        <f>D339</f>
        <v>19.603000000000002</v>
      </c>
      <c r="M339" s="311">
        <f>762.5+50</f>
        <v>812.5</v>
      </c>
      <c r="N339" s="254" t="s">
        <v>143</v>
      </c>
      <c r="O339" s="254" t="s">
        <v>141</v>
      </c>
      <c r="P339" s="254">
        <v>147</v>
      </c>
      <c r="Q339" s="254">
        <v>70</v>
      </c>
      <c r="R339" s="254">
        <v>30</v>
      </c>
      <c r="S339" s="254">
        <v>30</v>
      </c>
      <c r="T339" s="254"/>
      <c r="U339" s="254"/>
      <c r="V339" s="254" t="s">
        <v>175</v>
      </c>
      <c r="W339" s="254"/>
      <c r="X339" s="251" t="s">
        <v>175</v>
      </c>
      <c r="Y339" s="156" t="s">
        <v>193</v>
      </c>
    </row>
    <row r="340" spans="1:25" ht="15" customHeight="1" x14ac:dyDescent="0.25">
      <c r="A340" s="408"/>
      <c r="B340" s="331"/>
      <c r="C340" s="328"/>
      <c r="D340" s="328"/>
      <c r="E340" s="302"/>
      <c r="F340" s="302"/>
      <c r="G340" s="325"/>
      <c r="H340" s="276"/>
      <c r="I340" s="322"/>
      <c r="J340" s="412"/>
      <c r="K340" s="317"/>
      <c r="L340" s="315"/>
      <c r="M340" s="312"/>
      <c r="N340" s="258"/>
      <c r="O340" s="258"/>
      <c r="P340" s="256"/>
      <c r="Q340" s="256"/>
      <c r="R340" s="258"/>
      <c r="S340" s="258"/>
      <c r="T340" s="259"/>
      <c r="U340" s="259"/>
      <c r="V340" s="259"/>
      <c r="W340" s="259"/>
      <c r="X340" s="252"/>
      <c r="Y340" s="153" t="s">
        <v>250</v>
      </c>
    </row>
    <row r="341" spans="1:25" ht="15" customHeight="1" x14ac:dyDescent="0.25">
      <c r="A341" s="408"/>
      <c r="B341" s="331"/>
      <c r="C341" s="328"/>
      <c r="D341" s="328"/>
      <c r="E341" s="302"/>
      <c r="F341" s="302"/>
      <c r="G341" s="325"/>
      <c r="H341" s="276"/>
      <c r="I341" s="322"/>
      <c r="J341" s="412"/>
      <c r="K341" s="317"/>
      <c r="L341" s="315"/>
      <c r="M341" s="312"/>
      <c r="N341" s="258"/>
      <c r="O341" s="258"/>
      <c r="P341" s="256"/>
      <c r="Q341" s="256"/>
      <c r="R341" s="258"/>
      <c r="S341" s="258"/>
      <c r="T341" s="259"/>
      <c r="U341" s="259"/>
      <c r="V341" s="259"/>
      <c r="W341" s="259"/>
      <c r="X341" s="252"/>
      <c r="Y341" s="157" t="s">
        <v>251</v>
      </c>
    </row>
    <row r="342" spans="1:25" ht="15" customHeight="1" thickBot="1" x14ac:dyDescent="0.3">
      <c r="A342" s="402"/>
      <c r="B342" s="332"/>
      <c r="C342" s="329"/>
      <c r="D342" s="329"/>
      <c r="E342" s="303"/>
      <c r="F342" s="303"/>
      <c r="G342" s="326"/>
      <c r="H342" s="277"/>
      <c r="I342" s="323"/>
      <c r="J342" s="358"/>
      <c r="K342" s="271"/>
      <c r="L342" s="316"/>
      <c r="M342" s="313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3"/>
      <c r="Y342" s="155" t="s">
        <v>252</v>
      </c>
    </row>
    <row r="343" spans="1:25" ht="15" customHeight="1" thickBot="1" x14ac:dyDescent="0.3">
      <c r="A343" s="97"/>
      <c r="B343" s="98"/>
      <c r="F343" s="4"/>
      <c r="G343" s="14"/>
      <c r="J343" s="17"/>
      <c r="K343" s="99"/>
      <c r="L343" s="99"/>
      <c r="M343" s="12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34"/>
    </row>
    <row r="344" spans="1:25" ht="15" customHeight="1" x14ac:dyDescent="0.25">
      <c r="A344" s="400">
        <v>68</v>
      </c>
      <c r="B344" s="330" t="s">
        <v>137</v>
      </c>
      <c r="C344" s="327">
        <v>19.613</v>
      </c>
      <c r="D344" s="327">
        <v>19.684999999999999</v>
      </c>
      <c r="E344" s="301" t="s">
        <v>140</v>
      </c>
      <c r="F344" s="301" t="s">
        <v>140</v>
      </c>
      <c r="G344" s="324">
        <f>387.5-12.5-12.5</f>
        <v>362.5</v>
      </c>
      <c r="H344" s="275" t="s">
        <v>175</v>
      </c>
      <c r="I344" s="321" t="s">
        <v>156</v>
      </c>
      <c r="J344" s="356"/>
      <c r="K344" s="268">
        <f>C344</f>
        <v>19.613</v>
      </c>
      <c r="L344" s="314">
        <f>D344</f>
        <v>19.684999999999999</v>
      </c>
      <c r="M344" s="311">
        <f>337.5+12.5+12.5</f>
        <v>362.5</v>
      </c>
      <c r="N344" s="254" t="s">
        <v>140</v>
      </c>
      <c r="O344" s="254" t="s">
        <v>140</v>
      </c>
      <c r="P344" s="254">
        <v>161</v>
      </c>
      <c r="Q344" s="254">
        <v>84</v>
      </c>
      <c r="R344" s="254">
        <v>30</v>
      </c>
      <c r="S344" s="254">
        <v>30</v>
      </c>
      <c r="T344" s="254"/>
      <c r="U344" s="254"/>
      <c r="V344" s="254" t="s">
        <v>175</v>
      </c>
      <c r="W344" s="254"/>
      <c r="X344" s="251" t="s">
        <v>175</v>
      </c>
      <c r="Y344" s="156" t="s">
        <v>253</v>
      </c>
    </row>
    <row r="345" spans="1:25" ht="15" customHeight="1" x14ac:dyDescent="0.25">
      <c r="A345" s="408"/>
      <c r="B345" s="331"/>
      <c r="C345" s="328"/>
      <c r="D345" s="328"/>
      <c r="E345" s="302"/>
      <c r="F345" s="302"/>
      <c r="G345" s="325"/>
      <c r="H345" s="276"/>
      <c r="I345" s="322"/>
      <c r="J345" s="412"/>
      <c r="K345" s="317"/>
      <c r="L345" s="315"/>
      <c r="M345" s="312"/>
      <c r="N345" s="258"/>
      <c r="O345" s="258"/>
      <c r="P345" s="256"/>
      <c r="Q345" s="256"/>
      <c r="R345" s="258"/>
      <c r="S345" s="258"/>
      <c r="T345" s="259"/>
      <c r="U345" s="259"/>
      <c r="V345" s="259"/>
      <c r="W345" s="259"/>
      <c r="X345" s="252"/>
      <c r="Y345" s="153" t="s">
        <v>254</v>
      </c>
    </row>
    <row r="346" spans="1:25" ht="15" customHeight="1" x14ac:dyDescent="0.25">
      <c r="A346" s="408"/>
      <c r="B346" s="331"/>
      <c r="C346" s="328"/>
      <c r="D346" s="328"/>
      <c r="E346" s="302"/>
      <c r="F346" s="302"/>
      <c r="G346" s="325"/>
      <c r="H346" s="276"/>
      <c r="I346" s="322"/>
      <c r="J346" s="412"/>
      <c r="K346" s="317"/>
      <c r="L346" s="315"/>
      <c r="M346" s="312"/>
      <c r="N346" s="258"/>
      <c r="O346" s="258"/>
      <c r="P346" s="256"/>
      <c r="Q346" s="256"/>
      <c r="R346" s="258"/>
      <c r="S346" s="258"/>
      <c r="T346" s="259"/>
      <c r="U346" s="259"/>
      <c r="V346" s="259"/>
      <c r="W346" s="259"/>
      <c r="X346" s="252"/>
      <c r="Y346" s="153" t="s">
        <v>255</v>
      </c>
    </row>
    <row r="347" spans="1:25" ht="15" customHeight="1" thickBot="1" x14ac:dyDescent="0.3">
      <c r="A347" s="402"/>
      <c r="B347" s="332"/>
      <c r="C347" s="329"/>
      <c r="D347" s="329"/>
      <c r="E347" s="303"/>
      <c r="F347" s="303"/>
      <c r="G347" s="326"/>
      <c r="H347" s="277"/>
      <c r="I347" s="323"/>
      <c r="J347" s="358"/>
      <c r="K347" s="271"/>
      <c r="L347" s="316"/>
      <c r="M347" s="313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3"/>
      <c r="Y347" s="155"/>
    </row>
    <row r="348" spans="1:25" ht="15" customHeight="1" thickBot="1" x14ac:dyDescent="0.3"/>
    <row r="349" spans="1:25" ht="15" customHeight="1" x14ac:dyDescent="0.25">
      <c r="A349" s="400">
        <v>69</v>
      </c>
      <c r="B349" s="330" t="s">
        <v>136</v>
      </c>
      <c r="C349" s="327">
        <v>20.265000000000001</v>
      </c>
      <c r="D349" s="327">
        <v>20.213999999999999</v>
      </c>
      <c r="E349" s="301" t="s">
        <v>143</v>
      </c>
      <c r="F349" s="301" t="s">
        <v>143</v>
      </c>
      <c r="G349" s="324">
        <f>262.5-50-50</f>
        <v>162.5</v>
      </c>
      <c r="H349" s="275" t="s">
        <v>175</v>
      </c>
      <c r="I349" s="321" t="s">
        <v>156</v>
      </c>
      <c r="J349" s="356"/>
      <c r="K349" s="268">
        <f>C349</f>
        <v>20.265000000000001</v>
      </c>
      <c r="L349" s="314">
        <f>D349</f>
        <v>20.213999999999999</v>
      </c>
      <c r="M349" s="311">
        <v>162.5</v>
      </c>
      <c r="N349" s="254" t="s">
        <v>143</v>
      </c>
      <c r="O349" s="254" t="s">
        <v>143</v>
      </c>
      <c r="P349" s="254">
        <v>161</v>
      </c>
      <c r="Q349" s="254">
        <v>84</v>
      </c>
      <c r="R349" s="254">
        <v>30</v>
      </c>
      <c r="S349" s="254">
        <v>30</v>
      </c>
      <c r="T349" s="254"/>
      <c r="U349" s="254"/>
      <c r="V349" s="254" t="s">
        <v>175</v>
      </c>
      <c r="W349" s="254"/>
      <c r="X349" s="251" t="s">
        <v>175</v>
      </c>
      <c r="Y349" s="151" t="s">
        <v>193</v>
      </c>
    </row>
    <row r="350" spans="1:25" ht="15" customHeight="1" x14ac:dyDescent="0.25">
      <c r="A350" s="408"/>
      <c r="B350" s="331"/>
      <c r="C350" s="328"/>
      <c r="D350" s="328"/>
      <c r="E350" s="302"/>
      <c r="F350" s="302"/>
      <c r="G350" s="325"/>
      <c r="H350" s="276"/>
      <c r="I350" s="322"/>
      <c r="J350" s="412"/>
      <c r="K350" s="317"/>
      <c r="L350" s="315"/>
      <c r="M350" s="312"/>
      <c r="N350" s="258"/>
      <c r="O350" s="258"/>
      <c r="P350" s="256"/>
      <c r="Q350" s="256"/>
      <c r="R350" s="258"/>
      <c r="S350" s="258"/>
      <c r="T350" s="259"/>
      <c r="U350" s="259"/>
      <c r="V350" s="259"/>
      <c r="W350" s="259"/>
      <c r="X350" s="252"/>
      <c r="Y350" s="153" t="s">
        <v>257</v>
      </c>
    </row>
    <row r="351" spans="1:25" ht="15" customHeight="1" x14ac:dyDescent="0.25">
      <c r="A351" s="408"/>
      <c r="B351" s="331"/>
      <c r="C351" s="328"/>
      <c r="D351" s="328"/>
      <c r="E351" s="302"/>
      <c r="F351" s="302"/>
      <c r="G351" s="325"/>
      <c r="H351" s="276"/>
      <c r="I351" s="322"/>
      <c r="J351" s="412"/>
      <c r="K351" s="317"/>
      <c r="L351" s="315"/>
      <c r="M351" s="312"/>
      <c r="N351" s="258"/>
      <c r="O351" s="258"/>
      <c r="P351" s="256"/>
      <c r="Q351" s="256"/>
      <c r="R351" s="258"/>
      <c r="S351" s="258"/>
      <c r="T351" s="259"/>
      <c r="U351" s="259"/>
      <c r="V351" s="259"/>
      <c r="W351" s="259"/>
      <c r="X351" s="252"/>
      <c r="Y351" s="153" t="s">
        <v>192</v>
      </c>
    </row>
    <row r="352" spans="1:25" ht="15" customHeight="1" thickBot="1" x14ac:dyDescent="0.3">
      <c r="A352" s="402"/>
      <c r="B352" s="332"/>
      <c r="C352" s="329"/>
      <c r="D352" s="329"/>
      <c r="E352" s="303"/>
      <c r="F352" s="303"/>
      <c r="G352" s="326"/>
      <c r="H352" s="277"/>
      <c r="I352" s="323"/>
      <c r="J352" s="358"/>
      <c r="K352" s="271"/>
      <c r="L352" s="316"/>
      <c r="M352" s="313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3"/>
      <c r="Y352" s="155"/>
    </row>
  </sheetData>
  <mergeCells count="1671">
    <mergeCell ref="O286:O287"/>
    <mergeCell ref="S349:S352"/>
    <mergeCell ref="T349:T352"/>
    <mergeCell ref="U349:U352"/>
    <mergeCell ref="V349:V352"/>
    <mergeCell ref="W349:W352"/>
    <mergeCell ref="X349:X352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K349:K352"/>
    <mergeCell ref="L349:L352"/>
    <mergeCell ref="M349:M352"/>
    <mergeCell ref="N349:N352"/>
    <mergeCell ref="O349:O352"/>
    <mergeCell ref="P349:P352"/>
    <mergeCell ref="Q349:Q352"/>
    <mergeCell ref="R349:R352"/>
    <mergeCell ref="S344:S347"/>
    <mergeCell ref="T344:T347"/>
    <mergeCell ref="U344:U347"/>
    <mergeCell ref="V344:V347"/>
    <mergeCell ref="W344:W347"/>
    <mergeCell ref="X344:X347"/>
    <mergeCell ref="S339:S342"/>
    <mergeCell ref="U99:U102"/>
    <mergeCell ref="V99:V102"/>
    <mergeCell ref="W99:W102"/>
    <mergeCell ref="X99:X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K99:K102"/>
    <mergeCell ref="L99:L102"/>
    <mergeCell ref="M99:M102"/>
    <mergeCell ref="N99:N102"/>
    <mergeCell ref="O99:O102"/>
    <mergeCell ref="P99:P102"/>
    <mergeCell ref="Q99:Q102"/>
    <mergeCell ref="R99:R102"/>
    <mergeCell ref="S99:S102"/>
    <mergeCell ref="T339:T342"/>
    <mergeCell ref="U339:U342"/>
    <mergeCell ref="V339:V342"/>
    <mergeCell ref="W339:W342"/>
    <mergeCell ref="X339:X342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I344:I347"/>
    <mergeCell ref="J344:J347"/>
    <mergeCell ref="K344:K347"/>
    <mergeCell ref="L344:L347"/>
    <mergeCell ref="M344:M347"/>
    <mergeCell ref="N344:N347"/>
    <mergeCell ref="O344:O347"/>
    <mergeCell ref="P344:P347"/>
    <mergeCell ref="Q344:Q347"/>
    <mergeCell ref="R344:R347"/>
    <mergeCell ref="A339:A342"/>
    <mergeCell ref="B339:B342"/>
    <mergeCell ref="Q339:Q342"/>
    <mergeCell ref="R334:R337"/>
    <mergeCell ref="C334:C337"/>
    <mergeCell ref="D334:D337"/>
    <mergeCell ref="E334:E337"/>
    <mergeCell ref="F334:F337"/>
    <mergeCell ref="G334:G337"/>
    <mergeCell ref="H334:H337"/>
    <mergeCell ref="I334:I337"/>
    <mergeCell ref="J334:J337"/>
    <mergeCell ref="K334:K337"/>
    <mergeCell ref="L334:L337"/>
    <mergeCell ref="M334:M337"/>
    <mergeCell ref="N334:N337"/>
    <mergeCell ref="O334:O337"/>
    <mergeCell ref="P334:P337"/>
    <mergeCell ref="Q334:Q337"/>
    <mergeCell ref="R339:R342"/>
    <mergeCell ref="C339:C342"/>
    <mergeCell ref="D339:D342"/>
    <mergeCell ref="E339:E342"/>
    <mergeCell ref="F339:F342"/>
    <mergeCell ref="G339:G342"/>
    <mergeCell ref="H339:H342"/>
    <mergeCell ref="I339:I342"/>
    <mergeCell ref="J339:J342"/>
    <mergeCell ref="K339:K342"/>
    <mergeCell ref="L339:L342"/>
    <mergeCell ref="M339:M342"/>
    <mergeCell ref="N339:N342"/>
    <mergeCell ref="O339:O342"/>
    <mergeCell ref="P339:P342"/>
    <mergeCell ref="S334:S337"/>
    <mergeCell ref="T334:T337"/>
    <mergeCell ref="U334:U337"/>
    <mergeCell ref="V334:V337"/>
    <mergeCell ref="W334:W337"/>
    <mergeCell ref="X334:X337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K329:K332"/>
    <mergeCell ref="L329:L332"/>
    <mergeCell ref="M329:M332"/>
    <mergeCell ref="N329:N332"/>
    <mergeCell ref="O329:O332"/>
    <mergeCell ref="P329:P332"/>
    <mergeCell ref="Q329:Q332"/>
    <mergeCell ref="R329:R332"/>
    <mergeCell ref="S329:S332"/>
    <mergeCell ref="T329:T332"/>
    <mergeCell ref="U329:U332"/>
    <mergeCell ref="V329:V332"/>
    <mergeCell ref="W329:W332"/>
    <mergeCell ref="X329:X332"/>
    <mergeCell ref="A334:A337"/>
    <mergeCell ref="B334:B337"/>
    <mergeCell ref="R319:R322"/>
    <mergeCell ref="S319:S322"/>
    <mergeCell ref="T319:T322"/>
    <mergeCell ref="U319:U322"/>
    <mergeCell ref="V319:V322"/>
    <mergeCell ref="W319:W322"/>
    <mergeCell ref="X319:X322"/>
    <mergeCell ref="A324:A327"/>
    <mergeCell ref="B324:B327"/>
    <mergeCell ref="C324:C327"/>
    <mergeCell ref="D324:D327"/>
    <mergeCell ref="E324:E327"/>
    <mergeCell ref="F324:F327"/>
    <mergeCell ref="G324:G327"/>
    <mergeCell ref="H324:H327"/>
    <mergeCell ref="I324:I327"/>
    <mergeCell ref="J324:J327"/>
    <mergeCell ref="K324:K327"/>
    <mergeCell ref="L324:L327"/>
    <mergeCell ref="M324:M327"/>
    <mergeCell ref="N324:N327"/>
    <mergeCell ref="O324:O327"/>
    <mergeCell ref="P324:P327"/>
    <mergeCell ref="Q324:Q327"/>
    <mergeCell ref="R324:R327"/>
    <mergeCell ref="S324:S327"/>
    <mergeCell ref="T324:T327"/>
    <mergeCell ref="U324:U327"/>
    <mergeCell ref="V324:V327"/>
    <mergeCell ref="W324:W327"/>
    <mergeCell ref="X324:X327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J319:J322"/>
    <mergeCell ref="K319:K322"/>
    <mergeCell ref="L319:L322"/>
    <mergeCell ref="M319:M322"/>
    <mergeCell ref="N319:N322"/>
    <mergeCell ref="O319:O322"/>
    <mergeCell ref="P319:P322"/>
    <mergeCell ref="Q319:Q322"/>
    <mergeCell ref="R309:R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K309:K312"/>
    <mergeCell ref="L309:L312"/>
    <mergeCell ref="M309:M312"/>
    <mergeCell ref="N309:N312"/>
    <mergeCell ref="O309:O312"/>
    <mergeCell ref="P309:P312"/>
    <mergeCell ref="Q309:Q312"/>
    <mergeCell ref="S309:S312"/>
    <mergeCell ref="T309:T312"/>
    <mergeCell ref="U309:U312"/>
    <mergeCell ref="V309:V312"/>
    <mergeCell ref="W309:W312"/>
    <mergeCell ref="X309:X312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I314:I317"/>
    <mergeCell ref="J314:J317"/>
    <mergeCell ref="K314:K317"/>
    <mergeCell ref="L314:L317"/>
    <mergeCell ref="M314:M317"/>
    <mergeCell ref="N314:N317"/>
    <mergeCell ref="O314:O317"/>
    <mergeCell ref="P314:P317"/>
    <mergeCell ref="Q314:Q317"/>
    <mergeCell ref="R314:R317"/>
    <mergeCell ref="S314:S317"/>
    <mergeCell ref="T314:T317"/>
    <mergeCell ref="U314:U317"/>
    <mergeCell ref="V314:V317"/>
    <mergeCell ref="W314:W317"/>
    <mergeCell ref="X314:X317"/>
    <mergeCell ref="A309:A312"/>
    <mergeCell ref="B309:B312"/>
    <mergeCell ref="R299:R302"/>
    <mergeCell ref="S299:S302"/>
    <mergeCell ref="T299:T302"/>
    <mergeCell ref="U299:U302"/>
    <mergeCell ref="V299:V302"/>
    <mergeCell ref="W299:W302"/>
    <mergeCell ref="X299:X302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I304:I307"/>
    <mergeCell ref="J304:J307"/>
    <mergeCell ref="K304:K307"/>
    <mergeCell ref="L304:L307"/>
    <mergeCell ref="M304:M307"/>
    <mergeCell ref="N304:N307"/>
    <mergeCell ref="O304:O307"/>
    <mergeCell ref="P304:P307"/>
    <mergeCell ref="Q304:Q307"/>
    <mergeCell ref="R304:R307"/>
    <mergeCell ref="S304:S307"/>
    <mergeCell ref="T304:T307"/>
    <mergeCell ref="U304:U307"/>
    <mergeCell ref="V304:V307"/>
    <mergeCell ref="W304:W307"/>
    <mergeCell ref="X304:X307"/>
    <mergeCell ref="A299:A302"/>
    <mergeCell ref="B299:B302"/>
    <mergeCell ref="C299:C302"/>
    <mergeCell ref="D299:D302"/>
    <mergeCell ref="E299:E302"/>
    <mergeCell ref="F299:F302"/>
    <mergeCell ref="G299:G302"/>
    <mergeCell ref="H299:H302"/>
    <mergeCell ref="I299:I302"/>
    <mergeCell ref="J299:J302"/>
    <mergeCell ref="K299:K302"/>
    <mergeCell ref="L299:L302"/>
    <mergeCell ref="M299:M302"/>
    <mergeCell ref="N299:N302"/>
    <mergeCell ref="O299:O302"/>
    <mergeCell ref="P299:P302"/>
    <mergeCell ref="Q299:Q302"/>
    <mergeCell ref="R289:R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K289:K292"/>
    <mergeCell ref="L289:L292"/>
    <mergeCell ref="M289:M292"/>
    <mergeCell ref="N289:N292"/>
    <mergeCell ref="O289:O292"/>
    <mergeCell ref="P289:P292"/>
    <mergeCell ref="Q289:Q292"/>
    <mergeCell ref="S289:S292"/>
    <mergeCell ref="T289:T292"/>
    <mergeCell ref="U289:U292"/>
    <mergeCell ref="V289:V292"/>
    <mergeCell ref="W289:W292"/>
    <mergeCell ref="X289:X292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J294:J297"/>
    <mergeCell ref="K294:K297"/>
    <mergeCell ref="L294:L297"/>
    <mergeCell ref="M294:M297"/>
    <mergeCell ref="N294:N297"/>
    <mergeCell ref="O294:O297"/>
    <mergeCell ref="P294:P297"/>
    <mergeCell ref="Q294:Q297"/>
    <mergeCell ref="R294:R297"/>
    <mergeCell ref="S294:S297"/>
    <mergeCell ref="T294:T297"/>
    <mergeCell ref="U294:U297"/>
    <mergeCell ref="V294:V297"/>
    <mergeCell ref="W294:W297"/>
    <mergeCell ref="X294:X297"/>
    <mergeCell ref="A289:A292"/>
    <mergeCell ref="B289:B292"/>
    <mergeCell ref="S279:S282"/>
    <mergeCell ref="T279:T282"/>
    <mergeCell ref="U279:U282"/>
    <mergeCell ref="V279:V282"/>
    <mergeCell ref="W279:W282"/>
    <mergeCell ref="X279:X282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J284:J287"/>
    <mergeCell ref="K284:K287"/>
    <mergeCell ref="L284:L287"/>
    <mergeCell ref="M284:M287"/>
    <mergeCell ref="N284:N287"/>
    <mergeCell ref="P284:P287"/>
    <mergeCell ref="Q284:Q287"/>
    <mergeCell ref="R284:R287"/>
    <mergeCell ref="S284:S287"/>
    <mergeCell ref="T284:T287"/>
    <mergeCell ref="U284:U287"/>
    <mergeCell ref="V284:V287"/>
    <mergeCell ref="W284:W287"/>
    <mergeCell ref="X284:X287"/>
    <mergeCell ref="A279:A282"/>
    <mergeCell ref="B279:B282"/>
    <mergeCell ref="O284:O285"/>
    <mergeCell ref="C279:C282"/>
    <mergeCell ref="D279:D282"/>
    <mergeCell ref="E279:E282"/>
    <mergeCell ref="F279:F282"/>
    <mergeCell ref="G279:G282"/>
    <mergeCell ref="H279:H282"/>
    <mergeCell ref="I279:I282"/>
    <mergeCell ref="J279:J282"/>
    <mergeCell ref="K279:K282"/>
    <mergeCell ref="L279:L282"/>
    <mergeCell ref="M279:M282"/>
    <mergeCell ref="N279:N282"/>
    <mergeCell ref="O279:O282"/>
    <mergeCell ref="P279:P282"/>
    <mergeCell ref="Q279:Q282"/>
    <mergeCell ref="R269:R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K269:K272"/>
    <mergeCell ref="L269:L272"/>
    <mergeCell ref="M269:M272"/>
    <mergeCell ref="N269:N272"/>
    <mergeCell ref="O269:O272"/>
    <mergeCell ref="P269:P272"/>
    <mergeCell ref="Q269:Q272"/>
    <mergeCell ref="R279:R282"/>
    <mergeCell ref="S269:S272"/>
    <mergeCell ref="T269:T272"/>
    <mergeCell ref="U269:U272"/>
    <mergeCell ref="V269:V272"/>
    <mergeCell ref="W269:W272"/>
    <mergeCell ref="X269:X272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J274:J277"/>
    <mergeCell ref="K274:K277"/>
    <mergeCell ref="L274:L277"/>
    <mergeCell ref="M274:M277"/>
    <mergeCell ref="N274:N277"/>
    <mergeCell ref="O274:O277"/>
    <mergeCell ref="P274:P277"/>
    <mergeCell ref="Q274:Q277"/>
    <mergeCell ref="R274:R277"/>
    <mergeCell ref="S274:S277"/>
    <mergeCell ref="T274:T277"/>
    <mergeCell ref="U274:U277"/>
    <mergeCell ref="V274:V277"/>
    <mergeCell ref="W274:W277"/>
    <mergeCell ref="X274:X277"/>
    <mergeCell ref="A269:A272"/>
    <mergeCell ref="B269:B272"/>
    <mergeCell ref="R259:R262"/>
    <mergeCell ref="S259:S262"/>
    <mergeCell ref="T259:T262"/>
    <mergeCell ref="U259:U262"/>
    <mergeCell ref="V259:V262"/>
    <mergeCell ref="W259:W262"/>
    <mergeCell ref="X259:X262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I264:I267"/>
    <mergeCell ref="J264:J267"/>
    <mergeCell ref="K264:K267"/>
    <mergeCell ref="L264:L267"/>
    <mergeCell ref="M264:M267"/>
    <mergeCell ref="N264:N267"/>
    <mergeCell ref="O264:O267"/>
    <mergeCell ref="P264:P267"/>
    <mergeCell ref="Q264:Q267"/>
    <mergeCell ref="R264:R267"/>
    <mergeCell ref="S264:S267"/>
    <mergeCell ref="T264:T267"/>
    <mergeCell ref="U264:U267"/>
    <mergeCell ref="V264:V267"/>
    <mergeCell ref="W264:W267"/>
    <mergeCell ref="X264:X267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J259:J262"/>
    <mergeCell ref="K259:K262"/>
    <mergeCell ref="L259:L262"/>
    <mergeCell ref="M259:M262"/>
    <mergeCell ref="N259:N262"/>
    <mergeCell ref="O259:O262"/>
    <mergeCell ref="P259:P262"/>
    <mergeCell ref="Q259:Q262"/>
    <mergeCell ref="R254:R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K254:K257"/>
    <mergeCell ref="L254:L257"/>
    <mergeCell ref="M254:M257"/>
    <mergeCell ref="N254:N257"/>
    <mergeCell ref="O254:O257"/>
    <mergeCell ref="P254:P257"/>
    <mergeCell ref="Q254:Q257"/>
    <mergeCell ref="T254:T257"/>
    <mergeCell ref="U254:U257"/>
    <mergeCell ref="V254:V257"/>
    <mergeCell ref="W254:W257"/>
    <mergeCell ref="X254:X257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K249:K252"/>
    <mergeCell ref="L249:L252"/>
    <mergeCell ref="M249:M252"/>
    <mergeCell ref="N249:N252"/>
    <mergeCell ref="O249:O252"/>
    <mergeCell ref="P249:P252"/>
    <mergeCell ref="Q249:Q252"/>
    <mergeCell ref="R249:R252"/>
    <mergeCell ref="S249:S252"/>
    <mergeCell ref="T249:T252"/>
    <mergeCell ref="U249:U252"/>
    <mergeCell ref="V249:V252"/>
    <mergeCell ref="W249:W252"/>
    <mergeCell ref="X249:X252"/>
    <mergeCell ref="A254:A257"/>
    <mergeCell ref="B254:B25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K244:K247"/>
    <mergeCell ref="L244:L247"/>
    <mergeCell ref="M244:M247"/>
    <mergeCell ref="N244:N247"/>
    <mergeCell ref="O244:O247"/>
    <mergeCell ref="P244:P247"/>
    <mergeCell ref="Q244:Q247"/>
    <mergeCell ref="S254:S257"/>
    <mergeCell ref="S244:S247"/>
    <mergeCell ref="T244:T247"/>
    <mergeCell ref="U244:U247"/>
    <mergeCell ref="V244:V247"/>
    <mergeCell ref="W244:W247"/>
    <mergeCell ref="X244:X247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J239:J242"/>
    <mergeCell ref="K239:K242"/>
    <mergeCell ref="L239:L242"/>
    <mergeCell ref="M239:M242"/>
    <mergeCell ref="N239:N242"/>
    <mergeCell ref="O239:O242"/>
    <mergeCell ref="P239:P242"/>
    <mergeCell ref="Q239:Q242"/>
    <mergeCell ref="R239:R242"/>
    <mergeCell ref="S239:S242"/>
    <mergeCell ref="T239:T242"/>
    <mergeCell ref="U239:U242"/>
    <mergeCell ref="V239:V242"/>
    <mergeCell ref="W239:W242"/>
    <mergeCell ref="X239:X242"/>
    <mergeCell ref="A244:A247"/>
    <mergeCell ref="B244:B247"/>
    <mergeCell ref="R244:R247"/>
    <mergeCell ref="R229:R232"/>
    <mergeCell ref="S229:S232"/>
    <mergeCell ref="T229:T232"/>
    <mergeCell ref="U229:U232"/>
    <mergeCell ref="V229:V232"/>
    <mergeCell ref="W229:W232"/>
    <mergeCell ref="X229:X232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I234:I237"/>
    <mergeCell ref="J234:J237"/>
    <mergeCell ref="K234:K237"/>
    <mergeCell ref="L234:L237"/>
    <mergeCell ref="M234:M237"/>
    <mergeCell ref="N234:N237"/>
    <mergeCell ref="O234:O237"/>
    <mergeCell ref="P234:P237"/>
    <mergeCell ref="Q234:Q237"/>
    <mergeCell ref="R234:R237"/>
    <mergeCell ref="S234:S237"/>
    <mergeCell ref="T234:T237"/>
    <mergeCell ref="U234:U237"/>
    <mergeCell ref="V234:V237"/>
    <mergeCell ref="W234:W237"/>
    <mergeCell ref="X234:X237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K229:K232"/>
    <mergeCell ref="L229:L232"/>
    <mergeCell ref="M229:M232"/>
    <mergeCell ref="N229:N232"/>
    <mergeCell ref="O229:O232"/>
    <mergeCell ref="P229:P232"/>
    <mergeCell ref="Q229:Q232"/>
    <mergeCell ref="R219:R222"/>
    <mergeCell ref="C219:C222"/>
    <mergeCell ref="D219:D222"/>
    <mergeCell ref="E219:E222"/>
    <mergeCell ref="F219:F222"/>
    <mergeCell ref="G219:G222"/>
    <mergeCell ref="H219:H222"/>
    <mergeCell ref="I219:I222"/>
    <mergeCell ref="J219:J222"/>
    <mergeCell ref="K219:K222"/>
    <mergeCell ref="L219:L222"/>
    <mergeCell ref="M219:M222"/>
    <mergeCell ref="N219:N222"/>
    <mergeCell ref="O219:O222"/>
    <mergeCell ref="P219:P222"/>
    <mergeCell ref="Q219:Q222"/>
    <mergeCell ref="S219:S222"/>
    <mergeCell ref="T219:T222"/>
    <mergeCell ref="U219:U222"/>
    <mergeCell ref="V219:V222"/>
    <mergeCell ref="W219:W222"/>
    <mergeCell ref="X219:X222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J224:J227"/>
    <mergeCell ref="K224:K227"/>
    <mergeCell ref="L224:L227"/>
    <mergeCell ref="M224:M227"/>
    <mergeCell ref="N224:N227"/>
    <mergeCell ref="O224:O227"/>
    <mergeCell ref="P224:P227"/>
    <mergeCell ref="Q224:Q227"/>
    <mergeCell ref="R224:R227"/>
    <mergeCell ref="S224:S227"/>
    <mergeCell ref="T224:T227"/>
    <mergeCell ref="U224:U227"/>
    <mergeCell ref="V224:V227"/>
    <mergeCell ref="W224:W227"/>
    <mergeCell ref="X224:X227"/>
    <mergeCell ref="A219:A222"/>
    <mergeCell ref="B219:B222"/>
    <mergeCell ref="R209:R212"/>
    <mergeCell ref="S209:S212"/>
    <mergeCell ref="T209:T212"/>
    <mergeCell ref="U209:U212"/>
    <mergeCell ref="V209:V212"/>
    <mergeCell ref="W209:W212"/>
    <mergeCell ref="X209:X212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K214:K217"/>
    <mergeCell ref="L214:L217"/>
    <mergeCell ref="M214:M217"/>
    <mergeCell ref="N214:N217"/>
    <mergeCell ref="O214:O217"/>
    <mergeCell ref="P214:P217"/>
    <mergeCell ref="Q214:Q217"/>
    <mergeCell ref="R214:R217"/>
    <mergeCell ref="S214:S217"/>
    <mergeCell ref="T214:T217"/>
    <mergeCell ref="U214:U217"/>
    <mergeCell ref="V214:V217"/>
    <mergeCell ref="W214:W217"/>
    <mergeCell ref="X214:X217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K209:K212"/>
    <mergeCell ref="L209:L212"/>
    <mergeCell ref="M209:M212"/>
    <mergeCell ref="N209:N212"/>
    <mergeCell ref="O209:O212"/>
    <mergeCell ref="P209:P212"/>
    <mergeCell ref="Q209:Q212"/>
    <mergeCell ref="R199:R202"/>
    <mergeCell ref="C199:C202"/>
    <mergeCell ref="D199:D202"/>
    <mergeCell ref="E199:E202"/>
    <mergeCell ref="F199:F202"/>
    <mergeCell ref="G199:G202"/>
    <mergeCell ref="H199:H202"/>
    <mergeCell ref="I199:I202"/>
    <mergeCell ref="J199:J202"/>
    <mergeCell ref="K199:K202"/>
    <mergeCell ref="L199:L202"/>
    <mergeCell ref="M199:M202"/>
    <mergeCell ref="N199:N202"/>
    <mergeCell ref="O199:O202"/>
    <mergeCell ref="P199:P202"/>
    <mergeCell ref="Q199:Q202"/>
    <mergeCell ref="S199:S202"/>
    <mergeCell ref="T199:T202"/>
    <mergeCell ref="U199:U202"/>
    <mergeCell ref="V199:V202"/>
    <mergeCell ref="W199:W202"/>
    <mergeCell ref="X199:X202"/>
    <mergeCell ref="A204:A207"/>
    <mergeCell ref="B204:B207"/>
    <mergeCell ref="C204:C207"/>
    <mergeCell ref="D204:D207"/>
    <mergeCell ref="E204:E207"/>
    <mergeCell ref="F204:F207"/>
    <mergeCell ref="G204:G207"/>
    <mergeCell ref="H204:H207"/>
    <mergeCell ref="I204:I207"/>
    <mergeCell ref="J204:J207"/>
    <mergeCell ref="K204:K207"/>
    <mergeCell ref="L204:L207"/>
    <mergeCell ref="M204:M207"/>
    <mergeCell ref="N204:N207"/>
    <mergeCell ref="O204:O207"/>
    <mergeCell ref="P204:P207"/>
    <mergeCell ref="Q204:Q207"/>
    <mergeCell ref="R204:R207"/>
    <mergeCell ref="S204:S207"/>
    <mergeCell ref="T204:T207"/>
    <mergeCell ref="U204:U207"/>
    <mergeCell ref="V204:V207"/>
    <mergeCell ref="W204:W207"/>
    <mergeCell ref="X204:X207"/>
    <mergeCell ref="A199:A202"/>
    <mergeCell ref="B199:B202"/>
    <mergeCell ref="R194:R197"/>
    <mergeCell ref="S194:S197"/>
    <mergeCell ref="T194:T197"/>
    <mergeCell ref="U194:U197"/>
    <mergeCell ref="V194:V197"/>
    <mergeCell ref="W194:W197"/>
    <mergeCell ref="X194:X197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K189:K192"/>
    <mergeCell ref="L189:L192"/>
    <mergeCell ref="M189:M192"/>
    <mergeCell ref="N189:N192"/>
    <mergeCell ref="O189:O192"/>
    <mergeCell ref="P189:P192"/>
    <mergeCell ref="Q189:Q192"/>
    <mergeCell ref="R189:R192"/>
    <mergeCell ref="S189:S192"/>
    <mergeCell ref="T189:T192"/>
    <mergeCell ref="U189:U192"/>
    <mergeCell ref="V189:V192"/>
    <mergeCell ref="W189:W192"/>
    <mergeCell ref="X189:X192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I194:I197"/>
    <mergeCell ref="J194:J197"/>
    <mergeCell ref="K194:K197"/>
    <mergeCell ref="L194:L197"/>
    <mergeCell ref="M194:M197"/>
    <mergeCell ref="N194:N197"/>
    <mergeCell ref="O194:O197"/>
    <mergeCell ref="P194:P197"/>
    <mergeCell ref="Q194:Q197"/>
    <mergeCell ref="R179:R182"/>
    <mergeCell ref="C179:C182"/>
    <mergeCell ref="D179:D182"/>
    <mergeCell ref="E179:E182"/>
    <mergeCell ref="F179:F182"/>
    <mergeCell ref="G179:G182"/>
    <mergeCell ref="H179:H182"/>
    <mergeCell ref="I179:I182"/>
    <mergeCell ref="J179:J182"/>
    <mergeCell ref="K179:K182"/>
    <mergeCell ref="L179:L182"/>
    <mergeCell ref="M179:M182"/>
    <mergeCell ref="N179:N182"/>
    <mergeCell ref="O179:O182"/>
    <mergeCell ref="P179:P182"/>
    <mergeCell ref="Q179:Q182"/>
    <mergeCell ref="S179:S182"/>
    <mergeCell ref="T179:T182"/>
    <mergeCell ref="U179:U182"/>
    <mergeCell ref="V179:V182"/>
    <mergeCell ref="W179:W182"/>
    <mergeCell ref="X179:X182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J184:J187"/>
    <mergeCell ref="K184:K187"/>
    <mergeCell ref="L184:L187"/>
    <mergeCell ref="M184:M187"/>
    <mergeCell ref="N184:N187"/>
    <mergeCell ref="O184:O187"/>
    <mergeCell ref="P184:P187"/>
    <mergeCell ref="Q184:Q187"/>
    <mergeCell ref="R184:R187"/>
    <mergeCell ref="S184:S187"/>
    <mergeCell ref="T184:T187"/>
    <mergeCell ref="U184:U187"/>
    <mergeCell ref="V184:V187"/>
    <mergeCell ref="W184:W187"/>
    <mergeCell ref="X184:X187"/>
    <mergeCell ref="A179:A182"/>
    <mergeCell ref="B179:B182"/>
    <mergeCell ref="R169:R172"/>
    <mergeCell ref="S169:S172"/>
    <mergeCell ref="T169:T172"/>
    <mergeCell ref="U169:U172"/>
    <mergeCell ref="V169:V172"/>
    <mergeCell ref="W169:W172"/>
    <mergeCell ref="X169:X172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J174:J177"/>
    <mergeCell ref="K174:K177"/>
    <mergeCell ref="L174:L177"/>
    <mergeCell ref="M174:M177"/>
    <mergeCell ref="N174:N177"/>
    <mergeCell ref="O174:O177"/>
    <mergeCell ref="P174:P177"/>
    <mergeCell ref="Q174:Q177"/>
    <mergeCell ref="R174:R177"/>
    <mergeCell ref="S174:S177"/>
    <mergeCell ref="T174:T177"/>
    <mergeCell ref="U174:U177"/>
    <mergeCell ref="V174:V177"/>
    <mergeCell ref="W174:W177"/>
    <mergeCell ref="X174:X177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K169:K172"/>
    <mergeCell ref="L169:L172"/>
    <mergeCell ref="M169:M172"/>
    <mergeCell ref="N169:N172"/>
    <mergeCell ref="O169:O172"/>
    <mergeCell ref="P169:P172"/>
    <mergeCell ref="Q169:Q172"/>
    <mergeCell ref="R159:R162"/>
    <mergeCell ref="C159:C162"/>
    <mergeCell ref="D159:D162"/>
    <mergeCell ref="E159:E162"/>
    <mergeCell ref="F159:F162"/>
    <mergeCell ref="G159:G162"/>
    <mergeCell ref="H159:H162"/>
    <mergeCell ref="I159:I162"/>
    <mergeCell ref="J159:J162"/>
    <mergeCell ref="K159:K162"/>
    <mergeCell ref="L159:L162"/>
    <mergeCell ref="M159:M162"/>
    <mergeCell ref="N159:N162"/>
    <mergeCell ref="O159:O162"/>
    <mergeCell ref="P159:P162"/>
    <mergeCell ref="Q159:Q162"/>
    <mergeCell ref="S159:S162"/>
    <mergeCell ref="T159:T162"/>
    <mergeCell ref="U159:U162"/>
    <mergeCell ref="V159:V162"/>
    <mergeCell ref="W159:W162"/>
    <mergeCell ref="X159:X162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I164:I167"/>
    <mergeCell ref="J164:J167"/>
    <mergeCell ref="K164:K167"/>
    <mergeCell ref="L164:L167"/>
    <mergeCell ref="M164:M167"/>
    <mergeCell ref="N164:N167"/>
    <mergeCell ref="O164:O167"/>
    <mergeCell ref="P164:P167"/>
    <mergeCell ref="Q164:Q167"/>
    <mergeCell ref="R164:R167"/>
    <mergeCell ref="S164:S167"/>
    <mergeCell ref="T164:T167"/>
    <mergeCell ref="U164:U167"/>
    <mergeCell ref="V164:V167"/>
    <mergeCell ref="W164:W167"/>
    <mergeCell ref="X164:X167"/>
    <mergeCell ref="A159:A162"/>
    <mergeCell ref="B159:B162"/>
    <mergeCell ref="R149:R152"/>
    <mergeCell ref="S149:S152"/>
    <mergeCell ref="T149:T152"/>
    <mergeCell ref="U149:U152"/>
    <mergeCell ref="V149:V152"/>
    <mergeCell ref="W149:W152"/>
    <mergeCell ref="X149:X152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J154:J157"/>
    <mergeCell ref="K154:K157"/>
    <mergeCell ref="L154:L157"/>
    <mergeCell ref="M154:M157"/>
    <mergeCell ref="N154:N157"/>
    <mergeCell ref="O154:O157"/>
    <mergeCell ref="P154:P157"/>
    <mergeCell ref="Q154:Q157"/>
    <mergeCell ref="R154:R157"/>
    <mergeCell ref="S154:S157"/>
    <mergeCell ref="T154:T157"/>
    <mergeCell ref="U154:U157"/>
    <mergeCell ref="V154:V157"/>
    <mergeCell ref="W154:W157"/>
    <mergeCell ref="X154:X157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K149:K152"/>
    <mergeCell ref="L149:L152"/>
    <mergeCell ref="M149:M152"/>
    <mergeCell ref="N149:N152"/>
    <mergeCell ref="O149:O152"/>
    <mergeCell ref="P149:P152"/>
    <mergeCell ref="Q149:Q152"/>
    <mergeCell ref="R134:R137"/>
    <mergeCell ref="C134:C137"/>
    <mergeCell ref="D134:D137"/>
    <mergeCell ref="E134:E137"/>
    <mergeCell ref="F134:F137"/>
    <mergeCell ref="G134:G137"/>
    <mergeCell ref="H134:H137"/>
    <mergeCell ref="I134:I137"/>
    <mergeCell ref="J134:J137"/>
    <mergeCell ref="K134:K137"/>
    <mergeCell ref="L134:L137"/>
    <mergeCell ref="M134:M137"/>
    <mergeCell ref="N134:N137"/>
    <mergeCell ref="O134:O137"/>
    <mergeCell ref="P134:P137"/>
    <mergeCell ref="Q134:Q137"/>
    <mergeCell ref="S134:S137"/>
    <mergeCell ref="T134:T137"/>
    <mergeCell ref="U134:U137"/>
    <mergeCell ref="V134:V137"/>
    <mergeCell ref="W134:W137"/>
    <mergeCell ref="X134:X137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K144:K147"/>
    <mergeCell ref="L144:L147"/>
    <mergeCell ref="M144:M147"/>
    <mergeCell ref="N144:N147"/>
    <mergeCell ref="O144:O147"/>
    <mergeCell ref="P144:P147"/>
    <mergeCell ref="Q144:Q147"/>
    <mergeCell ref="R144:R147"/>
    <mergeCell ref="S144:S147"/>
    <mergeCell ref="T144:T147"/>
    <mergeCell ref="U144:U147"/>
    <mergeCell ref="V144:V147"/>
    <mergeCell ref="W144:W147"/>
    <mergeCell ref="X144:X147"/>
    <mergeCell ref="A134:A137"/>
    <mergeCell ref="B134:B137"/>
    <mergeCell ref="R129:R132"/>
    <mergeCell ref="S129:S132"/>
    <mergeCell ref="T129:T132"/>
    <mergeCell ref="U129:U132"/>
    <mergeCell ref="V129:V132"/>
    <mergeCell ref="W129:W132"/>
    <mergeCell ref="X129:X132"/>
    <mergeCell ref="A139:A142"/>
    <mergeCell ref="B139:B142"/>
    <mergeCell ref="C139:C142"/>
    <mergeCell ref="D139:D142"/>
    <mergeCell ref="E139:E142"/>
    <mergeCell ref="F139:F142"/>
    <mergeCell ref="G139:G142"/>
    <mergeCell ref="H139:H142"/>
    <mergeCell ref="I139:I142"/>
    <mergeCell ref="J139:J142"/>
    <mergeCell ref="K139:K142"/>
    <mergeCell ref="L139:L142"/>
    <mergeCell ref="M139:M142"/>
    <mergeCell ref="N139:N142"/>
    <mergeCell ref="O139:O142"/>
    <mergeCell ref="P139:P142"/>
    <mergeCell ref="Q139:Q142"/>
    <mergeCell ref="R139:R142"/>
    <mergeCell ref="S139:S142"/>
    <mergeCell ref="T139:T142"/>
    <mergeCell ref="U139:U142"/>
    <mergeCell ref="V139:V142"/>
    <mergeCell ref="W139:W142"/>
    <mergeCell ref="X139:X142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K129:K132"/>
    <mergeCell ref="L129:L132"/>
    <mergeCell ref="M129:M132"/>
    <mergeCell ref="N129:N132"/>
    <mergeCell ref="O129:O132"/>
    <mergeCell ref="P129:P132"/>
    <mergeCell ref="Q129:Q132"/>
    <mergeCell ref="R119:R122"/>
    <mergeCell ref="C119:C122"/>
    <mergeCell ref="D119:D122"/>
    <mergeCell ref="E119:E122"/>
    <mergeCell ref="F119:F122"/>
    <mergeCell ref="G119:G122"/>
    <mergeCell ref="H119:H122"/>
    <mergeCell ref="I119:I122"/>
    <mergeCell ref="J119:J122"/>
    <mergeCell ref="K119:K122"/>
    <mergeCell ref="L119:L122"/>
    <mergeCell ref="M119:M122"/>
    <mergeCell ref="N119:N122"/>
    <mergeCell ref="O119:O122"/>
    <mergeCell ref="P119:P122"/>
    <mergeCell ref="Q119:Q122"/>
    <mergeCell ref="S119:S122"/>
    <mergeCell ref="T119:T122"/>
    <mergeCell ref="U119:U122"/>
    <mergeCell ref="V119:V122"/>
    <mergeCell ref="W119:W122"/>
    <mergeCell ref="X119:X122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I124:I127"/>
    <mergeCell ref="J124:J127"/>
    <mergeCell ref="K124:K127"/>
    <mergeCell ref="L124:L127"/>
    <mergeCell ref="M124:M127"/>
    <mergeCell ref="N124:N127"/>
    <mergeCell ref="O124:O127"/>
    <mergeCell ref="P124:P127"/>
    <mergeCell ref="Q124:Q127"/>
    <mergeCell ref="R124:R127"/>
    <mergeCell ref="S124:S127"/>
    <mergeCell ref="T124:T127"/>
    <mergeCell ref="U124:U127"/>
    <mergeCell ref="V124:V127"/>
    <mergeCell ref="W124:W127"/>
    <mergeCell ref="X124:X127"/>
    <mergeCell ref="A119:A122"/>
    <mergeCell ref="B119:B122"/>
    <mergeCell ref="T109:T112"/>
    <mergeCell ref="U109:U112"/>
    <mergeCell ref="V109:V112"/>
    <mergeCell ref="W109:W112"/>
    <mergeCell ref="X109:X112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J114:J117"/>
    <mergeCell ref="K114:K117"/>
    <mergeCell ref="L114:L117"/>
    <mergeCell ref="M114:M117"/>
    <mergeCell ref="N114:N117"/>
    <mergeCell ref="O114:O117"/>
    <mergeCell ref="P114:P117"/>
    <mergeCell ref="Q114:Q117"/>
    <mergeCell ref="R114:R117"/>
    <mergeCell ref="S114:S117"/>
    <mergeCell ref="T114:T117"/>
    <mergeCell ref="U114:U117"/>
    <mergeCell ref="V114:V117"/>
    <mergeCell ref="W114:W117"/>
    <mergeCell ref="X114:X117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K109:K112"/>
    <mergeCell ref="L109:L112"/>
    <mergeCell ref="M109:M112"/>
    <mergeCell ref="N109:N112"/>
    <mergeCell ref="O109:O112"/>
    <mergeCell ref="P109:P112"/>
    <mergeCell ref="Q109:Q112"/>
    <mergeCell ref="S94:S97"/>
    <mergeCell ref="R109:R112"/>
    <mergeCell ref="S109:S112"/>
    <mergeCell ref="T94:T97"/>
    <mergeCell ref="U94:U97"/>
    <mergeCell ref="V94:V97"/>
    <mergeCell ref="W94:W97"/>
    <mergeCell ref="X94:X97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K104:K107"/>
    <mergeCell ref="L104:L107"/>
    <mergeCell ref="M104:M107"/>
    <mergeCell ref="N104:N107"/>
    <mergeCell ref="O104:O107"/>
    <mergeCell ref="P104:P107"/>
    <mergeCell ref="Q104:Q107"/>
    <mergeCell ref="R104:R107"/>
    <mergeCell ref="S104:S107"/>
    <mergeCell ref="T104:T107"/>
    <mergeCell ref="U104:U107"/>
    <mergeCell ref="V104:V107"/>
    <mergeCell ref="W104:W107"/>
    <mergeCell ref="X104:X107"/>
    <mergeCell ref="A99:A102"/>
    <mergeCell ref="B99:B102"/>
    <mergeCell ref="T99:T102"/>
    <mergeCell ref="S89:S92"/>
    <mergeCell ref="T89:T92"/>
    <mergeCell ref="U89:U92"/>
    <mergeCell ref="V89:V92"/>
    <mergeCell ref="W89:W92"/>
    <mergeCell ref="X89:X92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J94:J97"/>
    <mergeCell ref="K94:K97"/>
    <mergeCell ref="L94:L97"/>
    <mergeCell ref="M94:M97"/>
    <mergeCell ref="N94:N97"/>
    <mergeCell ref="O94:O97"/>
    <mergeCell ref="P94:P97"/>
    <mergeCell ref="Q94:Q97"/>
    <mergeCell ref="R94:R97"/>
    <mergeCell ref="J89:J92"/>
    <mergeCell ref="K89:K92"/>
    <mergeCell ref="L89:L92"/>
    <mergeCell ref="M89:M92"/>
    <mergeCell ref="N89:N92"/>
    <mergeCell ref="O89:O92"/>
    <mergeCell ref="P89:P92"/>
    <mergeCell ref="Q89:Q92"/>
    <mergeCell ref="R89:R92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N9:N12"/>
    <mergeCell ref="O9:O12"/>
    <mergeCell ref="P9:P12"/>
    <mergeCell ref="Q9:Q12"/>
    <mergeCell ref="R9:R12"/>
    <mergeCell ref="S9:S12"/>
    <mergeCell ref="T9:T12"/>
    <mergeCell ref="T44:T47"/>
    <mergeCell ref="S44:S47"/>
    <mergeCell ref="R44:R47"/>
    <mergeCell ref="A19:A22"/>
    <mergeCell ref="G39:G42"/>
    <mergeCell ref="K39:K42"/>
    <mergeCell ref="C19:C22"/>
    <mergeCell ref="B19:B22"/>
    <mergeCell ref="M24:M27"/>
    <mergeCell ref="A14:A17"/>
    <mergeCell ref="C14:C17"/>
    <mergeCell ref="I14:I17"/>
    <mergeCell ref="T14:T17"/>
    <mergeCell ref="S14:S17"/>
    <mergeCell ref="R14:R17"/>
    <mergeCell ref="X69:X72"/>
    <mergeCell ref="S79:S82"/>
    <mergeCell ref="T79:T82"/>
    <mergeCell ref="U79:U82"/>
    <mergeCell ref="V79:V82"/>
    <mergeCell ref="W79:W82"/>
    <mergeCell ref="X79:X82"/>
    <mergeCell ref="W69:W72"/>
    <mergeCell ref="X64:X67"/>
    <mergeCell ref="W49:W52"/>
    <mergeCell ref="V49:V52"/>
    <mergeCell ref="U49:U52"/>
    <mergeCell ref="S49:S52"/>
    <mergeCell ref="W59:W62"/>
    <mergeCell ref="V59:V62"/>
    <mergeCell ref="U59:U62"/>
    <mergeCell ref="T59:T62"/>
    <mergeCell ref="S59:S62"/>
    <mergeCell ref="S64:S67"/>
    <mergeCell ref="T49:T52"/>
    <mergeCell ref="W64:W67"/>
    <mergeCell ref="T74:T77"/>
    <mergeCell ref="U74:U77"/>
    <mergeCell ref="S54:S57"/>
    <mergeCell ref="T69:T72"/>
    <mergeCell ref="V64:V67"/>
    <mergeCell ref="T64:T67"/>
    <mergeCell ref="U69:U72"/>
    <mergeCell ref="U64:U67"/>
    <mergeCell ref="J24:J27"/>
    <mergeCell ref="J34:J37"/>
    <mergeCell ref="W24:W27"/>
    <mergeCell ref="V24:V27"/>
    <mergeCell ref="U9:U12"/>
    <mergeCell ref="V9:V12"/>
    <mergeCell ref="X49:X52"/>
    <mergeCell ref="W9:W12"/>
    <mergeCell ref="X9:X12"/>
    <mergeCell ref="W29:W32"/>
    <mergeCell ref="V29:V32"/>
    <mergeCell ref="X14:X17"/>
    <mergeCell ref="X19:X22"/>
    <mergeCell ref="Q44:Q47"/>
    <mergeCell ref="P24:P27"/>
    <mergeCell ref="O24:O27"/>
    <mergeCell ref="N24:N27"/>
    <mergeCell ref="L29:L32"/>
    <mergeCell ref="K29:K32"/>
    <mergeCell ref="R39:R42"/>
    <mergeCell ref="Q39:Q42"/>
    <mergeCell ref="P39:P42"/>
    <mergeCell ref="O39:O42"/>
    <mergeCell ref="N39:N42"/>
    <mergeCell ref="N19:N22"/>
    <mergeCell ref="T19:T22"/>
    <mergeCell ref="W19:W22"/>
    <mergeCell ref="V19:V22"/>
    <mergeCell ref="S19:S22"/>
    <mergeCell ref="R24:R27"/>
    <mergeCell ref="P44:P47"/>
    <mergeCell ref="R49:R52"/>
    <mergeCell ref="K1:L1"/>
    <mergeCell ref="K14:K17"/>
    <mergeCell ref="U19:U22"/>
    <mergeCell ref="J19:J22"/>
    <mergeCell ref="A29:A32"/>
    <mergeCell ref="H39:H42"/>
    <mergeCell ref="U24:U27"/>
    <mergeCell ref="T24:T27"/>
    <mergeCell ref="S24:S27"/>
    <mergeCell ref="P34:P37"/>
    <mergeCell ref="Q24:Q27"/>
    <mergeCell ref="L24:L27"/>
    <mergeCell ref="K24:K27"/>
    <mergeCell ref="X44:X47"/>
    <mergeCell ref="M34:M37"/>
    <mergeCell ref="W34:W37"/>
    <mergeCell ref="V34:V37"/>
    <mergeCell ref="W44:W47"/>
    <mergeCell ref="U29:U32"/>
    <mergeCell ref="T29:T32"/>
    <mergeCell ref="S29:S32"/>
    <mergeCell ref="N34:N37"/>
    <mergeCell ref="M39:M42"/>
    <mergeCell ref="U44:U47"/>
    <mergeCell ref="X24:X27"/>
    <mergeCell ref="X29:X32"/>
    <mergeCell ref="X34:X37"/>
    <mergeCell ref="V44:V47"/>
    <mergeCell ref="X39:X42"/>
    <mergeCell ref="W39:W42"/>
    <mergeCell ref="V39:V42"/>
    <mergeCell ref="U39:U42"/>
    <mergeCell ref="A24:A27"/>
    <mergeCell ref="T39:T42"/>
    <mergeCell ref="D19:D22"/>
    <mergeCell ref="O19:O22"/>
    <mergeCell ref="B1:C1"/>
    <mergeCell ref="I19:I22"/>
    <mergeCell ref="H19:H22"/>
    <mergeCell ref="G19:G22"/>
    <mergeCell ref="F19:F22"/>
    <mergeCell ref="E19:E22"/>
    <mergeCell ref="U14:U17"/>
    <mergeCell ref="P19:P22"/>
    <mergeCell ref="M19:M22"/>
    <mergeCell ref="Q1:R1"/>
    <mergeCell ref="A3:XFD3"/>
    <mergeCell ref="A4:XFD4"/>
    <mergeCell ref="A9:A12"/>
    <mergeCell ref="B9:B12"/>
    <mergeCell ref="C9:C12"/>
    <mergeCell ref="D9:D12"/>
    <mergeCell ref="E9:E12"/>
    <mergeCell ref="F9:F12"/>
    <mergeCell ref="G9:G12"/>
    <mergeCell ref="I9:I12"/>
    <mergeCell ref="J9:J12"/>
    <mergeCell ref="K9:K12"/>
    <mergeCell ref="R19:R22"/>
    <mergeCell ref="Q19:Q22"/>
    <mergeCell ref="W14:W17"/>
    <mergeCell ref="V14:V17"/>
    <mergeCell ref="L9:L12"/>
    <mergeCell ref="M9:M12"/>
    <mergeCell ref="C29:C32"/>
    <mergeCell ref="B29:B32"/>
    <mergeCell ref="R34:R37"/>
    <mergeCell ref="C59:C62"/>
    <mergeCell ref="B59:B62"/>
    <mergeCell ref="H9:H12"/>
    <mergeCell ref="A2:Y2"/>
    <mergeCell ref="A5:J5"/>
    <mergeCell ref="K5:Y5"/>
    <mergeCell ref="E14:E17"/>
    <mergeCell ref="D14:D17"/>
    <mergeCell ref="B24:B27"/>
    <mergeCell ref="I24:I27"/>
    <mergeCell ref="A39:A42"/>
    <mergeCell ref="U34:U37"/>
    <mergeCell ref="T34:T37"/>
    <mergeCell ref="S34:S37"/>
    <mergeCell ref="Q34:Q37"/>
    <mergeCell ref="M29:M32"/>
    <mergeCell ref="J14:J17"/>
    <mergeCell ref="O14:O17"/>
    <mergeCell ref="N14:N17"/>
    <mergeCell ref="L19:L22"/>
    <mergeCell ref="K19:K22"/>
    <mergeCell ref="H14:H17"/>
    <mergeCell ref="Q14:Q17"/>
    <mergeCell ref="P14:P17"/>
    <mergeCell ref="F14:F17"/>
    <mergeCell ref="M14:M17"/>
    <mergeCell ref="L14:L17"/>
    <mergeCell ref="G14:G17"/>
    <mergeCell ref="H24:H27"/>
    <mergeCell ref="E24:E27"/>
    <mergeCell ref="D24:D27"/>
    <mergeCell ref="N49:N52"/>
    <mergeCell ref="M49:M52"/>
    <mergeCell ref="L39:L42"/>
    <mergeCell ref="F64:F67"/>
    <mergeCell ref="J49:J52"/>
    <mergeCell ref="J54:J57"/>
    <mergeCell ref="I29:I32"/>
    <mergeCell ref="M44:M47"/>
    <mergeCell ref="L44:L47"/>
    <mergeCell ref="K44:K47"/>
    <mergeCell ref="G59:G62"/>
    <mergeCell ref="D29:D32"/>
    <mergeCell ref="H29:H32"/>
    <mergeCell ref="M54:M57"/>
    <mergeCell ref="L54:L57"/>
    <mergeCell ref="G24:G27"/>
    <mergeCell ref="F24:F27"/>
    <mergeCell ref="L49:L52"/>
    <mergeCell ref="L59:L62"/>
    <mergeCell ref="E54:E57"/>
    <mergeCell ref="N64:N67"/>
    <mergeCell ref="M64:M67"/>
    <mergeCell ref="L64:L67"/>
    <mergeCell ref="K64:K67"/>
    <mergeCell ref="J64:J67"/>
    <mergeCell ref="D54:D57"/>
    <mergeCell ref="J44:J47"/>
    <mergeCell ref="D59:D62"/>
    <mergeCell ref="H64:H67"/>
    <mergeCell ref="J29:J32"/>
    <mergeCell ref="C24:C27"/>
    <mergeCell ref="F54:F57"/>
    <mergeCell ref="I49:I52"/>
    <mergeCell ref="H49:H52"/>
    <mergeCell ref="I54:I57"/>
    <mergeCell ref="E64:E67"/>
    <mergeCell ref="D64:D67"/>
    <mergeCell ref="Q29:Q32"/>
    <mergeCell ref="N44:N47"/>
    <mergeCell ref="O54:O57"/>
    <mergeCell ref="O44:O47"/>
    <mergeCell ref="O49:O52"/>
    <mergeCell ref="S39:S42"/>
    <mergeCell ref="O29:O32"/>
    <mergeCell ref="N29:N32"/>
    <mergeCell ref="O34:O37"/>
    <mergeCell ref="B14:B17"/>
    <mergeCell ref="E29:E32"/>
    <mergeCell ref="C49:C52"/>
    <mergeCell ref="G49:G52"/>
    <mergeCell ref="F49:F52"/>
    <mergeCell ref="E49:E52"/>
    <mergeCell ref="C54:C57"/>
    <mergeCell ref="B54:B57"/>
    <mergeCell ref="E44:E47"/>
    <mergeCell ref="D44:D47"/>
    <mergeCell ref="F39:F42"/>
    <mergeCell ref="C44:C47"/>
    <mergeCell ref="G29:G32"/>
    <mergeCell ref="F29:F32"/>
    <mergeCell ref="F34:F37"/>
    <mergeCell ref="J39:J42"/>
    <mergeCell ref="A44:A47"/>
    <mergeCell ref="I44:I47"/>
    <mergeCell ref="H44:H47"/>
    <mergeCell ref="G44:G47"/>
    <mergeCell ref="D34:D37"/>
    <mergeCell ref="C34:C37"/>
    <mergeCell ref="B34:B37"/>
    <mergeCell ref="A34:A37"/>
    <mergeCell ref="D39:D42"/>
    <mergeCell ref="C39:C42"/>
    <mergeCell ref="I34:I37"/>
    <mergeCell ref="H34:H37"/>
    <mergeCell ref="G34:G37"/>
    <mergeCell ref="E34:E37"/>
    <mergeCell ref="I39:I42"/>
    <mergeCell ref="B44:B47"/>
    <mergeCell ref="D49:D52"/>
    <mergeCell ref="F44:F47"/>
    <mergeCell ref="B49:B52"/>
    <mergeCell ref="A49:A52"/>
    <mergeCell ref="E39:E42"/>
    <mergeCell ref="B39:B42"/>
    <mergeCell ref="A59:A62"/>
    <mergeCell ref="J59:J62"/>
    <mergeCell ref="W54:W57"/>
    <mergeCell ref="V54:V57"/>
    <mergeCell ref="U54:U57"/>
    <mergeCell ref="Q54:Q57"/>
    <mergeCell ref="K54:K57"/>
    <mergeCell ref="N59:N62"/>
    <mergeCell ref="T54:T57"/>
    <mergeCell ref="P54:P57"/>
    <mergeCell ref="N54:N57"/>
    <mergeCell ref="I59:I62"/>
    <mergeCell ref="H59:H62"/>
    <mergeCell ref="R59:R62"/>
    <mergeCell ref="Q59:Q62"/>
    <mergeCell ref="P59:P62"/>
    <mergeCell ref="O59:O62"/>
    <mergeCell ref="M59:M62"/>
    <mergeCell ref="H54:H57"/>
    <mergeCell ref="G54:G57"/>
    <mergeCell ref="K59:K62"/>
    <mergeCell ref="A54:A57"/>
    <mergeCell ref="F59:F62"/>
    <mergeCell ref="E59:E62"/>
    <mergeCell ref="R54:R57"/>
    <mergeCell ref="A84:A87"/>
    <mergeCell ref="W84:W87"/>
    <mergeCell ref="V84:V87"/>
    <mergeCell ref="U84:U87"/>
    <mergeCell ref="T84:T87"/>
    <mergeCell ref="S84:S87"/>
    <mergeCell ref="R84:R87"/>
    <mergeCell ref="Q84:Q87"/>
    <mergeCell ref="P84:P87"/>
    <mergeCell ref="O84:O87"/>
    <mergeCell ref="N84:N87"/>
    <mergeCell ref="M84:M87"/>
    <mergeCell ref="L84:L87"/>
    <mergeCell ref="K84:K87"/>
    <mergeCell ref="J84:J87"/>
    <mergeCell ref="I84:I87"/>
    <mergeCell ref="E84:E87"/>
    <mergeCell ref="H84:H87"/>
    <mergeCell ref="G84:G87"/>
    <mergeCell ref="F84:F87"/>
    <mergeCell ref="D84:D87"/>
    <mergeCell ref="C84:C87"/>
    <mergeCell ref="B84:B87"/>
    <mergeCell ref="B79:B82"/>
    <mergeCell ref="C79:C82"/>
    <mergeCell ref="D79:D82"/>
    <mergeCell ref="E79:E82"/>
    <mergeCell ref="F79:F82"/>
    <mergeCell ref="G79:G82"/>
    <mergeCell ref="H79:H82"/>
    <mergeCell ref="I79:I82"/>
    <mergeCell ref="G69:G72"/>
    <mergeCell ref="C69:C72"/>
    <mergeCell ref="D69:D72"/>
    <mergeCell ref="E69:E72"/>
    <mergeCell ref="F69:F72"/>
    <mergeCell ref="J69:J72"/>
    <mergeCell ref="K69:K72"/>
    <mergeCell ref="E74:E77"/>
    <mergeCell ref="F74:F77"/>
    <mergeCell ref="G74:G77"/>
    <mergeCell ref="H74:H77"/>
    <mergeCell ref="I74:I77"/>
    <mergeCell ref="B69:B72"/>
    <mergeCell ref="K49:K52"/>
    <mergeCell ref="X54:X57"/>
    <mergeCell ref="X59:X62"/>
    <mergeCell ref="X84:X87"/>
    <mergeCell ref="A69:A72"/>
    <mergeCell ref="H69:H72"/>
    <mergeCell ref="I69:I72"/>
    <mergeCell ref="O74:O77"/>
    <mergeCell ref="P74:P77"/>
    <mergeCell ref="Q74:Q77"/>
    <mergeCell ref="A74:A77"/>
    <mergeCell ref="J79:J82"/>
    <mergeCell ref="K79:K82"/>
    <mergeCell ref="L79:L82"/>
    <mergeCell ref="M79:M82"/>
    <mergeCell ref="N79:N82"/>
    <mergeCell ref="B74:B77"/>
    <mergeCell ref="C74:C77"/>
    <mergeCell ref="D74:D77"/>
    <mergeCell ref="R74:R77"/>
    <mergeCell ref="L74:L77"/>
    <mergeCell ref="A64:A67"/>
    <mergeCell ref="I64:I67"/>
    <mergeCell ref="M69:M72"/>
    <mergeCell ref="N69:N72"/>
    <mergeCell ref="L69:L72"/>
    <mergeCell ref="C64:C67"/>
    <mergeCell ref="B64:B67"/>
    <mergeCell ref="G64:G67"/>
    <mergeCell ref="J74:J77"/>
    <mergeCell ref="K74:K77"/>
    <mergeCell ref="A79:A82"/>
    <mergeCell ref="I1:J1"/>
    <mergeCell ref="F1:G1"/>
    <mergeCell ref="S1:T1"/>
    <mergeCell ref="O1:P1"/>
    <mergeCell ref="K6:L6"/>
    <mergeCell ref="L108:M108"/>
    <mergeCell ref="X74:X77"/>
    <mergeCell ref="Q79:Q82"/>
    <mergeCell ref="R79:R82"/>
    <mergeCell ref="O79:O82"/>
    <mergeCell ref="P79:P82"/>
    <mergeCell ref="V69:V72"/>
    <mergeCell ref="V74:V77"/>
    <mergeCell ref="O69:O72"/>
    <mergeCell ref="P69:P72"/>
    <mergeCell ref="Q69:Q72"/>
    <mergeCell ref="R69:R72"/>
    <mergeCell ref="S69:S72"/>
    <mergeCell ref="W74:W77"/>
    <mergeCell ref="M74:M77"/>
    <mergeCell ref="N74:N77"/>
    <mergeCell ref="S74:S77"/>
    <mergeCell ref="R64:R67"/>
    <mergeCell ref="Q64:Q67"/>
    <mergeCell ref="P64:P67"/>
    <mergeCell ref="O64:O67"/>
    <mergeCell ref="L34:L37"/>
    <mergeCell ref="K34:K37"/>
    <mergeCell ref="P29:P32"/>
    <mergeCell ref="R29:R32"/>
    <mergeCell ref="Q49:Q52"/>
    <mergeCell ref="P49:P52"/>
  </mergeCells>
  <pageMargins left="0.25" right="0.25" top="0.5" bottom="0.25" header="0" footer="0"/>
  <pageSetup paperSiz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2856-715E-4FAE-8A75-9B54D97DA117}">
  <sheetPr codeName="Sheet2">
    <tabColor rgb="FFFF66CC"/>
  </sheetPr>
  <dimension ref="A1:U78"/>
  <sheetViews>
    <sheetView zoomScaleNormal="100" workbookViewId="0">
      <pane ySplit="1" topLeftCell="A2" activePane="bottomLeft" state="frozen"/>
      <selection pane="bottomLeft" activeCell="J72" sqref="J72"/>
    </sheetView>
  </sheetViews>
  <sheetFormatPr defaultRowHeight="14.25" customHeight="1" x14ac:dyDescent="0.25"/>
  <cols>
    <col min="1" max="1" width="11.5703125" style="4" customWidth="1"/>
    <col min="2" max="2" width="13.140625" style="4" customWidth="1"/>
    <col min="3" max="3" width="14.140625" style="1" customWidth="1"/>
    <col min="4" max="4" width="14.28515625" style="16" customWidth="1"/>
    <col min="5" max="5" width="15" style="13" customWidth="1"/>
    <col min="6" max="6" width="13.5703125" style="11" customWidth="1"/>
    <col min="7" max="7" width="17.7109375" style="11" customWidth="1"/>
    <col min="8" max="8" width="12.5703125" style="4" customWidth="1"/>
    <col min="9" max="9" width="16.7109375" style="4" customWidth="1"/>
    <col min="10" max="10" width="10.28515625" style="11" customWidth="1"/>
    <col min="11" max="11" width="14.7109375" style="11" customWidth="1"/>
    <col min="12" max="12" width="11.5703125" style="91" customWidth="1"/>
    <col min="13" max="13" width="11" style="4" customWidth="1"/>
    <col min="14" max="14" width="12.28515625" style="4" customWidth="1"/>
    <col min="15" max="15" width="13.5703125" style="4" customWidth="1"/>
  </cols>
  <sheetData>
    <row r="1" spans="1:21" s="2" customFormat="1" ht="54.75" customHeight="1" thickBot="1" x14ac:dyDescent="0.3">
      <c r="A1" s="84" t="s">
        <v>0</v>
      </c>
      <c r="B1" s="85" t="s">
        <v>103</v>
      </c>
      <c r="C1" s="85" t="s">
        <v>104</v>
      </c>
      <c r="D1" s="86" t="s">
        <v>20</v>
      </c>
      <c r="E1" s="87" t="s">
        <v>20</v>
      </c>
      <c r="F1" s="88" t="s">
        <v>103</v>
      </c>
      <c r="G1" s="88" t="s">
        <v>104</v>
      </c>
      <c r="H1" s="88" t="s">
        <v>128</v>
      </c>
      <c r="I1" s="88" t="s">
        <v>126</v>
      </c>
      <c r="J1" s="88" t="s">
        <v>127</v>
      </c>
      <c r="K1" s="88" t="s">
        <v>166</v>
      </c>
      <c r="L1" s="90" t="s">
        <v>70</v>
      </c>
      <c r="M1" s="89" t="s">
        <v>129</v>
      </c>
      <c r="N1" s="88" t="s">
        <v>335</v>
      </c>
      <c r="O1" s="88" t="s">
        <v>336</v>
      </c>
    </row>
    <row r="2" spans="1:21" s="2" customFormat="1" ht="15" customHeight="1" x14ac:dyDescent="0.25">
      <c r="A2" s="222">
        <f>'GR NOTES'!A9</f>
        <v>1</v>
      </c>
      <c r="B2" s="129" t="str">
        <f>'GR NOTES'!E9</f>
        <v>TYPE E</v>
      </c>
      <c r="C2" s="129" t="str">
        <f>'GR NOTES'!F9</f>
        <v>TYPE T</v>
      </c>
      <c r="D2" s="128">
        <f>'GR NOTES'!G9</f>
        <v>237.5</v>
      </c>
      <c r="E2" s="131">
        <f>'GR NOTES'!M9</f>
        <v>250</v>
      </c>
      <c r="F2" s="127" t="str">
        <f>'GR NOTES'!N9</f>
        <v>TYPE E</v>
      </c>
      <c r="G2" s="127" t="str">
        <f>'GR NOTES'!O9</f>
        <v>TYPE T</v>
      </c>
      <c r="H2" s="127">
        <v>0</v>
      </c>
      <c r="I2" s="127">
        <v>0</v>
      </c>
      <c r="J2" s="145">
        <v>2</v>
      </c>
      <c r="K2" s="145">
        <f>ROUNDUP((((E2+H2)/100)+2),-0.1)</f>
        <v>5</v>
      </c>
      <c r="L2" s="206">
        <f>ROUNDUP(E2+H2,0.1)</f>
        <v>250</v>
      </c>
      <c r="M2" s="127">
        <v>0</v>
      </c>
      <c r="N2" s="127">
        <v>0</v>
      </c>
      <c r="O2" s="127">
        <v>0</v>
      </c>
      <c r="P2" s="415" t="s">
        <v>167</v>
      </c>
      <c r="Q2" s="415"/>
      <c r="R2" s="415"/>
      <c r="S2" s="415"/>
      <c r="T2" s="415"/>
      <c r="U2" s="415"/>
    </row>
    <row r="3" spans="1:21" s="2" customFormat="1" ht="15" customHeight="1" x14ac:dyDescent="0.25">
      <c r="A3" s="223">
        <f>'GR NOTES'!A14</f>
        <v>2</v>
      </c>
      <c r="B3" s="129" t="str">
        <f>'GR NOTES'!E14</f>
        <v>TYPE T</v>
      </c>
      <c r="C3" s="129" t="str">
        <f>'GR NOTES'!F14</f>
        <v>TYPE E</v>
      </c>
      <c r="D3" s="128">
        <f>'GR NOTES'!G14</f>
        <v>162.5</v>
      </c>
      <c r="E3" s="131">
        <f>'GR NOTES'!M14</f>
        <v>162.5</v>
      </c>
      <c r="F3" s="127" t="str">
        <f>'GR NOTES'!N14</f>
        <v>TYPE T</v>
      </c>
      <c r="G3" s="127" t="str">
        <f>'GR NOTES'!O14</f>
        <v>TYPE E</v>
      </c>
      <c r="H3" s="127">
        <v>0</v>
      </c>
      <c r="I3" s="126">
        <v>0</v>
      </c>
      <c r="J3" s="135">
        <v>2</v>
      </c>
      <c r="K3" s="145">
        <f>ROUNDUP((((E3+H3)/100)+2),-0.1)</f>
        <v>4</v>
      </c>
      <c r="L3" s="206">
        <f t="shared" ref="L3:L11" si="0">ROUNDUP(E3+H3,0.1)</f>
        <v>163</v>
      </c>
      <c r="M3" s="126">
        <v>0</v>
      </c>
      <c r="N3" s="127">
        <v>0</v>
      </c>
      <c r="O3" s="127">
        <v>0</v>
      </c>
      <c r="P3" s="415"/>
      <c r="Q3" s="415"/>
      <c r="R3" s="415"/>
      <c r="S3" s="415"/>
      <c r="T3" s="415"/>
      <c r="U3" s="415"/>
    </row>
    <row r="4" spans="1:21" s="2" customFormat="1" ht="15" customHeight="1" x14ac:dyDescent="0.25">
      <c r="A4" s="223">
        <f>'GR NOTES'!A19</f>
        <v>3</v>
      </c>
      <c r="B4" s="129" t="str">
        <f>'GR NOTES'!E19</f>
        <v>TYPE E</v>
      </c>
      <c r="C4" s="129" t="str">
        <f>'GR NOTES'!F19</f>
        <v>TYPE E</v>
      </c>
      <c r="D4" s="128">
        <f>'GR NOTES'!G19</f>
        <v>337.5</v>
      </c>
      <c r="E4" s="131">
        <f>'GR NOTES'!M19</f>
        <v>387.5</v>
      </c>
      <c r="F4" s="127" t="str">
        <f>'GR NOTES'!N19</f>
        <v>TYPE T</v>
      </c>
      <c r="G4" s="127" t="str">
        <f>'GR NOTES'!O19</f>
        <v>TYPE E</v>
      </c>
      <c r="H4" s="127">
        <v>0</v>
      </c>
      <c r="I4" s="126">
        <v>0</v>
      </c>
      <c r="J4" s="135">
        <v>0</v>
      </c>
      <c r="K4" s="145">
        <f t="shared" ref="K4:K10" si="1">ROUNDUP((((E4+H4)/100)+2),-0.1)</f>
        <v>6</v>
      </c>
      <c r="L4" s="206">
        <f t="shared" si="0"/>
        <v>388</v>
      </c>
      <c r="M4" s="126">
        <v>0</v>
      </c>
      <c r="N4" s="127">
        <v>0</v>
      </c>
      <c r="O4" s="127">
        <v>0</v>
      </c>
    </row>
    <row r="5" spans="1:21" s="2" customFormat="1" ht="15" customHeight="1" x14ac:dyDescent="0.25">
      <c r="A5" s="223">
        <f>'GR NOTES'!A24</f>
        <v>4</v>
      </c>
      <c r="B5" s="129" t="str">
        <f>'GR NOTES'!E24</f>
        <v>TYPE E</v>
      </c>
      <c r="C5" s="129" t="str">
        <f>'GR NOTES'!F24</f>
        <v>TYPE T</v>
      </c>
      <c r="D5" s="128">
        <f>'GR NOTES'!G24</f>
        <v>275</v>
      </c>
      <c r="E5" s="131">
        <f>'GR NOTES'!M24</f>
        <v>375</v>
      </c>
      <c r="F5" s="127" t="str">
        <f>'GR NOTES'!N24</f>
        <v>TYPE T</v>
      </c>
      <c r="G5" s="127" t="str">
        <f>'GR NOTES'!O24</f>
        <v>TYPE T</v>
      </c>
      <c r="H5" s="127">
        <v>0</v>
      </c>
      <c r="I5" s="126">
        <v>1</v>
      </c>
      <c r="J5" s="135">
        <v>0</v>
      </c>
      <c r="K5" s="145">
        <f t="shared" si="1"/>
        <v>6</v>
      </c>
      <c r="L5" s="206">
        <f t="shared" si="0"/>
        <v>375</v>
      </c>
      <c r="M5" s="126">
        <v>0</v>
      </c>
      <c r="N5" s="127">
        <v>0</v>
      </c>
      <c r="O5" s="127">
        <v>0</v>
      </c>
    </row>
    <row r="6" spans="1:21" s="2" customFormat="1" ht="15" customHeight="1" x14ac:dyDescent="0.25">
      <c r="A6" s="223">
        <f>'GR NOTES'!A29</f>
        <v>5</v>
      </c>
      <c r="B6" s="129" t="str">
        <f>'GR NOTES'!E29</f>
        <v>TYPE E</v>
      </c>
      <c r="C6" s="129" t="str">
        <f>'GR NOTES'!F29</f>
        <v>TYPE E</v>
      </c>
      <c r="D6" s="128">
        <f>'GR NOTES'!G29</f>
        <v>375</v>
      </c>
      <c r="E6" s="131">
        <f>'GR NOTES'!M29</f>
        <v>437.5</v>
      </c>
      <c r="F6" s="127" t="str">
        <f>'GR NOTES'!N29</f>
        <v>TYPE E</v>
      </c>
      <c r="G6" s="127" t="str">
        <f>'GR NOTES'!O29</f>
        <v>TYPE T</v>
      </c>
      <c r="H6" s="127">
        <v>0</v>
      </c>
      <c r="I6" s="126">
        <v>0</v>
      </c>
      <c r="J6" s="135">
        <v>2</v>
      </c>
      <c r="K6" s="145">
        <f t="shared" si="1"/>
        <v>7</v>
      </c>
      <c r="L6" s="206">
        <f t="shared" si="0"/>
        <v>438</v>
      </c>
      <c r="M6" s="126">
        <v>0</v>
      </c>
      <c r="N6" s="127">
        <v>0</v>
      </c>
      <c r="O6" s="127">
        <v>0</v>
      </c>
    </row>
    <row r="7" spans="1:21" s="2" customFormat="1" ht="15" customHeight="1" x14ac:dyDescent="0.25">
      <c r="A7" s="223">
        <f>'GR NOTES'!A34</f>
        <v>6</v>
      </c>
      <c r="B7" s="129" t="str">
        <f>'GR NOTES'!E34</f>
        <v>TYPE E</v>
      </c>
      <c r="C7" s="129" t="str">
        <f>'GR NOTES'!F34</f>
        <v>TYPE E</v>
      </c>
      <c r="D7" s="128">
        <f>'GR NOTES'!G34</f>
        <v>412.5</v>
      </c>
      <c r="E7" s="131">
        <f>'GR NOTES'!M34</f>
        <v>412.5</v>
      </c>
      <c r="F7" s="127" t="str">
        <f>'GR NOTES'!N34</f>
        <v>TYPE E</v>
      </c>
      <c r="G7" s="127" t="str">
        <f>'GR NOTES'!O34</f>
        <v>TYPE E</v>
      </c>
      <c r="H7" s="127">
        <v>0</v>
      </c>
      <c r="I7" s="126">
        <v>0</v>
      </c>
      <c r="J7" s="135">
        <v>0</v>
      </c>
      <c r="K7" s="145">
        <f t="shared" si="1"/>
        <v>7</v>
      </c>
      <c r="L7" s="206">
        <f t="shared" si="0"/>
        <v>413</v>
      </c>
      <c r="M7" s="126">
        <v>0</v>
      </c>
      <c r="N7" s="127">
        <v>0</v>
      </c>
      <c r="O7" s="127">
        <v>0</v>
      </c>
    </row>
    <row r="8" spans="1:21" s="2" customFormat="1" ht="15" customHeight="1" x14ac:dyDescent="0.25">
      <c r="A8" s="223">
        <f>'GR NOTES'!A39</f>
        <v>7</v>
      </c>
      <c r="B8" s="129" t="str">
        <f>'GR NOTES'!E39</f>
        <v>TYPE E</v>
      </c>
      <c r="C8" s="129" t="str">
        <f>'GR NOTES'!F39</f>
        <v>TYPE T</v>
      </c>
      <c r="D8" s="128">
        <f>('GR NOTES'!G39)-N8</f>
        <v>737.5</v>
      </c>
      <c r="E8" s="131">
        <f>'GR NOTES'!M39</f>
        <v>725</v>
      </c>
      <c r="F8" s="127" t="str">
        <f>'GR NOTES'!N39</f>
        <v>TYPE E</v>
      </c>
      <c r="G8" s="127" t="str">
        <f>'GR NOTES'!O39</f>
        <v>TYPE T</v>
      </c>
      <c r="H8" s="127">
        <v>50</v>
      </c>
      <c r="I8" s="126">
        <v>0</v>
      </c>
      <c r="J8" s="135">
        <v>8</v>
      </c>
      <c r="K8" s="145">
        <f t="shared" si="1"/>
        <v>10</v>
      </c>
      <c r="L8" s="206">
        <f t="shared" si="0"/>
        <v>775</v>
      </c>
      <c r="M8" s="126">
        <v>0</v>
      </c>
      <c r="N8" s="127">
        <v>25</v>
      </c>
      <c r="O8" s="127">
        <v>0</v>
      </c>
    </row>
    <row r="9" spans="1:21" s="2" customFormat="1" ht="15" customHeight="1" x14ac:dyDescent="0.25">
      <c r="A9" s="223">
        <f>'GR NOTES'!A44</f>
        <v>8</v>
      </c>
      <c r="B9" s="129" t="str">
        <f>'GR NOTES'!E44</f>
        <v>TYPE T</v>
      </c>
      <c r="C9" s="129" t="str">
        <f>'GR NOTES'!F44</f>
        <v>TYPE E</v>
      </c>
      <c r="D9" s="128">
        <f>('GR NOTES'!G44)-N9</f>
        <v>300</v>
      </c>
      <c r="E9" s="131">
        <f>'GR NOTES'!M44</f>
        <v>275</v>
      </c>
      <c r="F9" s="127" t="str">
        <f>'GR NOTES'!N44</f>
        <v>TYPE T</v>
      </c>
      <c r="G9" s="127" t="str">
        <f>'GR NOTES'!O44</f>
        <v>TYPE E</v>
      </c>
      <c r="H9" s="127">
        <v>50</v>
      </c>
      <c r="I9" s="126">
        <v>0</v>
      </c>
      <c r="J9" s="135">
        <v>1</v>
      </c>
      <c r="K9" s="145">
        <f t="shared" si="1"/>
        <v>6</v>
      </c>
      <c r="L9" s="206">
        <f t="shared" si="0"/>
        <v>325</v>
      </c>
      <c r="M9" s="126">
        <v>0</v>
      </c>
      <c r="N9" s="127">
        <v>25</v>
      </c>
      <c r="O9" s="127">
        <v>0</v>
      </c>
    </row>
    <row r="10" spans="1:21" s="2" customFormat="1" ht="15" customHeight="1" x14ac:dyDescent="0.25">
      <c r="A10" s="223">
        <f>'GR NOTES'!A49</f>
        <v>9</v>
      </c>
      <c r="B10" s="129" t="str">
        <f>'GR NOTES'!E49</f>
        <v>TYPE E</v>
      </c>
      <c r="C10" s="129" t="str">
        <f>'GR NOTES'!F49</f>
        <v>TYPE E</v>
      </c>
      <c r="D10" s="128">
        <f>'GR NOTES'!G49</f>
        <v>462.5</v>
      </c>
      <c r="E10" s="131">
        <f>'GR NOTES'!M49</f>
        <v>462.5</v>
      </c>
      <c r="F10" s="127" t="str">
        <f>'GR NOTES'!N49</f>
        <v>TYPE E</v>
      </c>
      <c r="G10" s="127" t="str">
        <f>'GR NOTES'!O49</f>
        <v>TYPE E</v>
      </c>
      <c r="H10" s="127">
        <v>0</v>
      </c>
      <c r="I10" s="126">
        <v>0</v>
      </c>
      <c r="J10" s="135">
        <v>1</v>
      </c>
      <c r="K10" s="145">
        <f t="shared" si="1"/>
        <v>7</v>
      </c>
      <c r="L10" s="206">
        <f t="shared" si="0"/>
        <v>463</v>
      </c>
      <c r="M10" s="126">
        <v>0</v>
      </c>
      <c r="N10" s="127">
        <v>0</v>
      </c>
      <c r="O10" s="127">
        <v>0</v>
      </c>
    </row>
    <row r="11" spans="1:21" s="2" customFormat="1" ht="15" customHeight="1" x14ac:dyDescent="0.25">
      <c r="A11" s="223">
        <f>'GR NOTES'!A54</f>
        <v>10</v>
      </c>
      <c r="B11" s="129" t="str">
        <f>'GR NOTES'!E54</f>
        <v>TYPE T</v>
      </c>
      <c r="C11" s="129" t="str">
        <f>'GR NOTES'!F54</f>
        <v>TYPE E</v>
      </c>
      <c r="D11" s="128">
        <f>'GR NOTES'!G54</f>
        <v>250</v>
      </c>
      <c r="E11" s="131">
        <f>'GR NOTES'!M54</f>
        <v>250</v>
      </c>
      <c r="F11" s="127" t="str">
        <f>'GR NOTES'!N54</f>
        <v>TYPE T</v>
      </c>
      <c r="G11" s="127" t="str">
        <f>'GR NOTES'!O54</f>
        <v>TYPE E</v>
      </c>
      <c r="H11" s="127">
        <v>0</v>
      </c>
      <c r="I11" s="126">
        <v>1</v>
      </c>
      <c r="J11" s="135">
        <v>0</v>
      </c>
      <c r="K11" s="145">
        <f>ROUNDUP((((E11+H11)/100)+2),-0.1)</f>
        <v>5</v>
      </c>
      <c r="L11" s="206">
        <f t="shared" si="0"/>
        <v>250</v>
      </c>
      <c r="M11" s="126">
        <v>0</v>
      </c>
      <c r="N11" s="127">
        <v>0</v>
      </c>
      <c r="O11" s="127">
        <v>0</v>
      </c>
    </row>
    <row r="12" spans="1:21" s="224" customFormat="1" ht="15" customHeight="1" x14ac:dyDescent="0.25">
      <c r="A12" s="239" t="s">
        <v>351</v>
      </c>
      <c r="B12" s="225"/>
      <c r="C12" s="225"/>
      <c r="D12" s="226">
        <f>SUM(D2:D11)</f>
        <v>3550</v>
      </c>
      <c r="E12" s="227">
        <f>SUM(E2:E11)</f>
        <v>3737.5</v>
      </c>
      <c r="F12" s="228"/>
      <c r="G12" s="228"/>
      <c r="H12" s="229">
        <f t="shared" ref="H12:O12" si="2">SUM(H2:H11)</f>
        <v>100</v>
      </c>
      <c r="I12" s="230">
        <f t="shared" si="2"/>
        <v>2</v>
      </c>
      <c r="J12" s="231">
        <f t="shared" si="2"/>
        <v>16</v>
      </c>
      <c r="K12" s="232">
        <f t="shared" si="2"/>
        <v>63</v>
      </c>
      <c r="L12" s="233">
        <f t="shared" si="2"/>
        <v>3840</v>
      </c>
      <c r="M12" s="230">
        <f t="shared" si="2"/>
        <v>0</v>
      </c>
      <c r="N12" s="229">
        <f t="shared" si="2"/>
        <v>50</v>
      </c>
      <c r="O12" s="229">
        <f t="shared" si="2"/>
        <v>0</v>
      </c>
      <c r="P12" s="238" t="s">
        <v>350</v>
      </c>
    </row>
    <row r="13" spans="1:21" s="2" customFormat="1" ht="15" customHeight="1" x14ac:dyDescent="0.25">
      <c r="A13" s="130">
        <f>'GR NOTES'!A59</f>
        <v>11</v>
      </c>
      <c r="B13" s="129"/>
      <c r="C13" s="129"/>
      <c r="D13" s="128"/>
      <c r="E13" s="131"/>
      <c r="F13" s="127"/>
      <c r="G13" s="127"/>
      <c r="H13" s="127"/>
      <c r="I13" s="126"/>
      <c r="J13" s="135"/>
      <c r="K13" s="145"/>
      <c r="L13" s="206"/>
      <c r="M13" s="146"/>
      <c r="N13" s="127"/>
      <c r="O13" s="127"/>
    </row>
    <row r="14" spans="1:21" s="2" customFormat="1" ht="15" customHeight="1" x14ac:dyDescent="0.25">
      <c r="A14" s="130">
        <f>'GR NOTES'!A64</f>
        <v>12</v>
      </c>
      <c r="B14" s="129"/>
      <c r="C14" s="129"/>
      <c r="D14" s="128"/>
      <c r="E14" s="131"/>
      <c r="F14" s="127"/>
      <c r="G14" s="127"/>
      <c r="H14" s="127"/>
      <c r="I14" s="126"/>
      <c r="J14" s="135"/>
      <c r="K14" s="145"/>
      <c r="L14" s="206"/>
      <c r="M14" s="126"/>
      <c r="N14" s="127"/>
      <c r="O14" s="127"/>
    </row>
    <row r="15" spans="1:21" s="2" customFormat="1" ht="15" customHeight="1" x14ac:dyDescent="0.25">
      <c r="A15" s="130">
        <f>'GR NOTES'!A69</f>
        <v>13</v>
      </c>
      <c r="B15" s="129"/>
      <c r="C15" s="129"/>
      <c r="D15" s="128"/>
      <c r="E15" s="131"/>
      <c r="F15" s="127"/>
      <c r="G15" s="127"/>
      <c r="H15" s="127"/>
      <c r="I15" s="126"/>
      <c r="J15" s="135"/>
      <c r="K15" s="145"/>
      <c r="L15" s="206"/>
      <c r="M15" s="126"/>
      <c r="N15" s="127"/>
      <c r="O15" s="127"/>
    </row>
    <row r="16" spans="1:21" s="2" customFormat="1" ht="15" customHeight="1" x14ac:dyDescent="0.25">
      <c r="A16" s="130">
        <f>'GR NOTES'!A74</f>
        <v>14</v>
      </c>
      <c r="B16" s="129"/>
      <c r="C16" s="129"/>
      <c r="D16" s="128"/>
      <c r="E16" s="131"/>
      <c r="F16" s="127"/>
      <c r="G16" s="127"/>
      <c r="H16" s="127"/>
      <c r="I16" s="126"/>
      <c r="J16" s="135"/>
      <c r="K16" s="145"/>
      <c r="L16" s="206"/>
      <c r="M16" s="126"/>
      <c r="N16" s="127"/>
      <c r="O16" s="127"/>
    </row>
    <row r="17" spans="1:15" s="2" customFormat="1" ht="15" customHeight="1" x14ac:dyDescent="0.25">
      <c r="A17" s="130">
        <f>'GR NOTES'!A79</f>
        <v>15</v>
      </c>
      <c r="B17" s="129"/>
      <c r="C17" s="129"/>
      <c r="D17" s="128"/>
      <c r="E17" s="131"/>
      <c r="F17" s="127"/>
      <c r="G17" s="127"/>
      <c r="H17" s="127"/>
      <c r="I17" s="126"/>
      <c r="J17" s="135"/>
      <c r="K17" s="145"/>
      <c r="L17" s="206"/>
      <c r="M17" s="126"/>
      <c r="N17" s="127"/>
      <c r="O17" s="127"/>
    </row>
    <row r="18" spans="1:15" s="2" customFormat="1" ht="15" customHeight="1" x14ac:dyDescent="0.25">
      <c r="A18" s="130">
        <f>'GR NOTES'!A84</f>
        <v>16</v>
      </c>
      <c r="B18" s="129"/>
      <c r="C18" s="129"/>
      <c r="D18" s="128"/>
      <c r="E18" s="131"/>
      <c r="F18" s="127"/>
      <c r="G18" s="127"/>
      <c r="H18" s="127"/>
      <c r="I18" s="126"/>
      <c r="J18" s="135"/>
      <c r="K18" s="145"/>
      <c r="L18" s="206"/>
      <c r="M18" s="126"/>
      <c r="N18" s="127"/>
      <c r="O18" s="127"/>
    </row>
    <row r="19" spans="1:15" s="2" customFormat="1" ht="15" customHeight="1" x14ac:dyDescent="0.25">
      <c r="A19" s="130">
        <f>'GR NOTES'!A89</f>
        <v>17</v>
      </c>
      <c r="B19" s="129"/>
      <c r="C19" s="129"/>
      <c r="D19" s="128"/>
      <c r="E19" s="131"/>
      <c r="F19" s="127"/>
      <c r="G19" s="127"/>
      <c r="H19" s="127"/>
      <c r="I19" s="126"/>
      <c r="J19" s="135"/>
      <c r="K19" s="145"/>
      <c r="L19" s="206"/>
      <c r="M19" s="127"/>
      <c r="N19" s="127"/>
      <c r="O19" s="127"/>
    </row>
    <row r="20" spans="1:15" s="2" customFormat="1" ht="15" customHeight="1" x14ac:dyDescent="0.25">
      <c r="A20" s="130">
        <f>'GR NOTES'!A94</f>
        <v>18</v>
      </c>
      <c r="B20" s="129"/>
      <c r="C20" s="129"/>
      <c r="D20" s="128"/>
      <c r="E20" s="131"/>
      <c r="F20" s="127"/>
      <c r="G20" s="127"/>
      <c r="H20" s="126"/>
      <c r="I20" s="126"/>
      <c r="J20" s="135"/>
      <c r="K20" s="145"/>
      <c r="L20" s="206"/>
      <c r="M20" s="126"/>
      <c r="N20" s="126"/>
      <c r="O20" s="126"/>
    </row>
    <row r="21" spans="1:15" s="2" customFormat="1" ht="15" customHeight="1" x14ac:dyDescent="0.25">
      <c r="A21" s="234">
        <f>'GR NOTES'!A99</f>
        <v>19</v>
      </c>
      <c r="B21" s="129" t="str">
        <f>'GR NOTES'!E99</f>
        <v>BTA 4</v>
      </c>
      <c r="C21" s="129" t="str">
        <f>'GR NOTES'!F99</f>
        <v>TYPE T</v>
      </c>
      <c r="D21" s="128">
        <f>'GR NOTES'!G99</f>
        <v>137.5</v>
      </c>
      <c r="E21" s="131">
        <f>'GR NOTES'!M99</f>
        <v>137.5</v>
      </c>
      <c r="F21" s="127" t="str">
        <f>'GR NOTES'!N99</f>
        <v>BTA 4</v>
      </c>
      <c r="G21" s="127" t="str">
        <f>'GR NOTES'!O99</f>
        <v>TYPE T</v>
      </c>
      <c r="H21" s="126">
        <v>0</v>
      </c>
      <c r="I21" s="126">
        <v>1</v>
      </c>
      <c r="J21" s="135">
        <v>0</v>
      </c>
      <c r="K21" s="145">
        <f t="shared" ref="K21:K24" si="3">ROUNDUP((((E21+H21)/100)+2),-0.1)</f>
        <v>4</v>
      </c>
      <c r="L21" s="206">
        <f t="shared" ref="L21:L60" si="4">ROUNDUP(E21+H21,0.1)</f>
        <v>138</v>
      </c>
      <c r="M21" s="126">
        <v>0</v>
      </c>
      <c r="N21" s="126">
        <v>0</v>
      </c>
      <c r="O21" s="126">
        <v>25</v>
      </c>
    </row>
    <row r="22" spans="1:15" s="2" customFormat="1" ht="15" customHeight="1" x14ac:dyDescent="0.25">
      <c r="A22" s="234">
        <f>'GR NOTES'!A104</f>
        <v>20</v>
      </c>
      <c r="B22" s="129" t="str">
        <f>'GR NOTES'!E104</f>
        <v>TYPE T</v>
      </c>
      <c r="C22" s="129" t="str">
        <f>'GR NOTES'!F104</f>
        <v>BTA 4</v>
      </c>
      <c r="D22" s="128">
        <f>'GR NOTES'!G104</f>
        <v>125</v>
      </c>
      <c r="E22" s="131">
        <f>'GR NOTES'!M104</f>
        <v>125</v>
      </c>
      <c r="F22" s="127" t="str">
        <f>'GR NOTES'!N104</f>
        <v>TYPE T</v>
      </c>
      <c r="G22" s="127" t="str">
        <f>'GR NOTES'!O104</f>
        <v>BTA 4</v>
      </c>
      <c r="H22" s="126">
        <v>0</v>
      </c>
      <c r="I22" s="126">
        <v>0</v>
      </c>
      <c r="J22" s="135">
        <v>0</v>
      </c>
      <c r="K22" s="145">
        <f t="shared" si="3"/>
        <v>4</v>
      </c>
      <c r="L22" s="206">
        <f t="shared" si="4"/>
        <v>125</v>
      </c>
      <c r="M22" s="126">
        <v>0</v>
      </c>
      <c r="N22" s="126">
        <v>0</v>
      </c>
      <c r="O22" s="126">
        <v>25</v>
      </c>
    </row>
    <row r="23" spans="1:15" s="2" customFormat="1" ht="15" customHeight="1" x14ac:dyDescent="0.25">
      <c r="A23" s="234">
        <f>'GR NOTES'!A109</f>
        <v>21</v>
      </c>
      <c r="B23" s="129" t="str">
        <f>'GR NOTES'!E109</f>
        <v>TYPE T</v>
      </c>
      <c r="C23" s="129" t="str">
        <f>'GR NOTES'!F109</f>
        <v>BTA 4</v>
      </c>
      <c r="D23" s="128">
        <f>'GR NOTES'!G109</f>
        <v>175</v>
      </c>
      <c r="E23" s="131">
        <f>'GR NOTES'!M109</f>
        <v>175</v>
      </c>
      <c r="F23" s="127" t="str">
        <f>'GR NOTES'!N109</f>
        <v>TYPE T</v>
      </c>
      <c r="G23" s="127" t="str">
        <f>'GR NOTES'!O109</f>
        <v>BTA 4</v>
      </c>
      <c r="H23" s="126">
        <v>0</v>
      </c>
      <c r="I23" s="126">
        <v>0</v>
      </c>
      <c r="J23" s="135">
        <v>0</v>
      </c>
      <c r="K23" s="145">
        <f t="shared" si="3"/>
        <v>4</v>
      </c>
      <c r="L23" s="206">
        <f t="shared" si="4"/>
        <v>175</v>
      </c>
      <c r="M23" s="126">
        <v>0</v>
      </c>
      <c r="N23" s="126">
        <v>0</v>
      </c>
      <c r="O23" s="126">
        <v>25</v>
      </c>
    </row>
    <row r="24" spans="1:15" s="2" customFormat="1" ht="15" customHeight="1" x14ac:dyDescent="0.25">
      <c r="A24" s="234">
        <f>'GR NOTES'!A114</f>
        <v>22</v>
      </c>
      <c r="B24" s="129" t="str">
        <f>'GR NOTES'!E114</f>
        <v>BTA 4</v>
      </c>
      <c r="C24" s="129" t="str">
        <f>'GR NOTES'!F114</f>
        <v>TYPE E</v>
      </c>
      <c r="D24" s="128">
        <f>'GR NOTES'!G114</f>
        <v>50</v>
      </c>
      <c r="E24" s="131">
        <f>'GR NOTES'!M114</f>
        <v>50</v>
      </c>
      <c r="F24" s="127" t="str">
        <f>'GR NOTES'!N114</f>
        <v>BTA 4</v>
      </c>
      <c r="G24" s="127" t="str">
        <f>'GR NOTES'!O114</f>
        <v>TYPE E</v>
      </c>
      <c r="H24" s="126">
        <v>0</v>
      </c>
      <c r="I24" s="126">
        <v>0</v>
      </c>
      <c r="J24" s="135">
        <v>0</v>
      </c>
      <c r="K24" s="145">
        <f t="shared" si="3"/>
        <v>3</v>
      </c>
      <c r="L24" s="206">
        <f t="shared" si="4"/>
        <v>50</v>
      </c>
      <c r="M24" s="126">
        <v>0</v>
      </c>
      <c r="N24" s="126">
        <v>0</v>
      </c>
      <c r="O24" s="126">
        <v>25</v>
      </c>
    </row>
    <row r="25" spans="1:15" s="2" customFormat="1" ht="15" customHeight="1" x14ac:dyDescent="0.25">
      <c r="A25" s="234">
        <f>'GR NOTES'!A119</f>
        <v>23</v>
      </c>
      <c r="B25" s="129" t="str">
        <f>'GR NOTES'!E119</f>
        <v>TYPE T</v>
      </c>
      <c r="C25" s="129" t="str">
        <f>'GR NOTES'!F119</f>
        <v>TYPE E</v>
      </c>
      <c r="D25" s="218">
        <f>('GR NOTES'!G119)-N25</f>
        <v>231.25</v>
      </c>
      <c r="E25" s="131">
        <f>'GR NOTES'!M119</f>
        <v>200</v>
      </c>
      <c r="F25" s="127" t="str">
        <f>'GR NOTES'!N119</f>
        <v>TYPE T</v>
      </c>
      <c r="G25" s="127" t="str">
        <f>'GR NOTES'!O119</f>
        <v>TYPE E</v>
      </c>
      <c r="H25" s="126">
        <v>43.75</v>
      </c>
      <c r="I25" s="126">
        <v>0</v>
      </c>
      <c r="J25" s="135">
        <v>0</v>
      </c>
      <c r="K25" s="145">
        <f t="shared" ref="K25:K26" si="5">ROUNDUP((((E25+H25)/100)+2),-0.1)</f>
        <v>5</v>
      </c>
      <c r="L25" s="206">
        <f t="shared" si="4"/>
        <v>244</v>
      </c>
      <c r="M25" s="126">
        <v>0</v>
      </c>
      <c r="N25" s="126">
        <v>18.75</v>
      </c>
      <c r="O25" s="126">
        <v>0</v>
      </c>
    </row>
    <row r="26" spans="1:15" s="2" customFormat="1" ht="15" customHeight="1" x14ac:dyDescent="0.25">
      <c r="A26" s="234">
        <f>'GR NOTES'!A124</f>
        <v>24</v>
      </c>
      <c r="B26" s="129" t="str">
        <f>'GR NOTES'!E124</f>
        <v>TYPE T</v>
      </c>
      <c r="C26" s="129" t="str">
        <f>'GR NOTES'!F124</f>
        <v>TYPE E</v>
      </c>
      <c r="D26" s="218">
        <f>('GR NOTES'!G124)-N26</f>
        <v>206.25</v>
      </c>
      <c r="E26" s="131">
        <f>'GR NOTES'!M124</f>
        <v>137.5</v>
      </c>
      <c r="F26" s="127" t="str">
        <f>'GR NOTES'!N124</f>
        <v>TYPE E</v>
      </c>
      <c r="G26" s="127" t="str">
        <f>'GR NOTES'!O124</f>
        <v>TYPE E</v>
      </c>
      <c r="H26" s="126">
        <v>43.75</v>
      </c>
      <c r="I26" s="126">
        <v>0</v>
      </c>
      <c r="J26" s="135">
        <v>6</v>
      </c>
      <c r="K26" s="145">
        <f t="shared" si="5"/>
        <v>4</v>
      </c>
      <c r="L26" s="206">
        <f t="shared" si="4"/>
        <v>182</v>
      </c>
      <c r="M26" s="126">
        <v>0</v>
      </c>
      <c r="N26" s="126">
        <v>18.75</v>
      </c>
      <c r="O26" s="126">
        <v>0</v>
      </c>
    </row>
    <row r="27" spans="1:15" s="2" customFormat="1" ht="15" customHeight="1" x14ac:dyDescent="0.25">
      <c r="A27" s="234">
        <f>'GR NOTES'!A129</f>
        <v>25</v>
      </c>
      <c r="B27" s="129" t="str">
        <f>'GR NOTES'!E129</f>
        <v>TYPE E</v>
      </c>
      <c r="C27" s="129" t="str">
        <f>'GR NOTES'!F129</f>
        <v>TYPE E</v>
      </c>
      <c r="D27" s="128">
        <f>'GR NOTES'!G129</f>
        <v>400</v>
      </c>
      <c r="E27" s="131">
        <f>'GR NOTES'!M129</f>
        <v>462.5</v>
      </c>
      <c r="F27" s="127" t="str">
        <f>'GR NOTES'!N129</f>
        <v>TYPE E</v>
      </c>
      <c r="G27" s="127" t="str">
        <f>'GR NOTES'!O129</f>
        <v>TYPE E</v>
      </c>
      <c r="H27" s="126">
        <v>0</v>
      </c>
      <c r="I27" s="126">
        <v>0</v>
      </c>
      <c r="J27" s="135">
        <v>1</v>
      </c>
      <c r="K27" s="145">
        <f t="shared" ref="K27:K38" si="6">ROUNDUP((((E27+H27)/100)+2),-0.1)</f>
        <v>7</v>
      </c>
      <c r="L27" s="206">
        <f t="shared" si="4"/>
        <v>463</v>
      </c>
      <c r="M27" s="126">
        <v>0</v>
      </c>
      <c r="N27" s="126">
        <v>0</v>
      </c>
      <c r="O27" s="126">
        <v>0</v>
      </c>
    </row>
    <row r="28" spans="1:15" s="2" customFormat="1" ht="15" customHeight="1" x14ac:dyDescent="0.25">
      <c r="A28" s="234">
        <f>'GR NOTES'!A134</f>
        <v>26</v>
      </c>
      <c r="B28" s="129" t="str">
        <f>'GR NOTES'!E134</f>
        <v>TYPE E</v>
      </c>
      <c r="C28" s="129" t="str">
        <f>'GR NOTES'!F134</f>
        <v>TYPE T</v>
      </c>
      <c r="D28" s="128">
        <f>'GR NOTES'!G134</f>
        <v>162.5</v>
      </c>
      <c r="E28" s="131">
        <f>'GR NOTES'!M134</f>
        <v>175</v>
      </c>
      <c r="F28" s="127" t="str">
        <f>'GR NOTES'!N134</f>
        <v>TYPE E</v>
      </c>
      <c r="G28" s="127" t="str">
        <f>'GR NOTES'!O134</f>
        <v>TYPE T</v>
      </c>
      <c r="H28" s="126">
        <v>0</v>
      </c>
      <c r="I28" s="126">
        <v>0</v>
      </c>
      <c r="J28" s="135">
        <v>0</v>
      </c>
      <c r="K28" s="145">
        <f t="shared" si="6"/>
        <v>4</v>
      </c>
      <c r="L28" s="206">
        <f t="shared" si="4"/>
        <v>175</v>
      </c>
      <c r="M28" s="126">
        <v>0</v>
      </c>
      <c r="N28" s="126">
        <v>0</v>
      </c>
      <c r="O28" s="126">
        <v>0</v>
      </c>
    </row>
    <row r="29" spans="1:15" s="2" customFormat="1" ht="15" customHeight="1" x14ac:dyDescent="0.25">
      <c r="A29" s="234">
        <f>'GR NOTES'!A139</f>
        <v>27</v>
      </c>
      <c r="B29" s="129" t="str">
        <f>'GR NOTES'!E139</f>
        <v>BTA 4</v>
      </c>
      <c r="C29" s="129" t="str">
        <f>'GR NOTES'!F139</f>
        <v>TYPE E</v>
      </c>
      <c r="D29" s="128">
        <f>'GR NOTES'!G139</f>
        <v>175</v>
      </c>
      <c r="E29" s="131">
        <f>'GR NOTES'!M139</f>
        <v>175</v>
      </c>
      <c r="F29" s="127" t="str">
        <f>'GR NOTES'!N139</f>
        <v>BTA 4</v>
      </c>
      <c r="G29" s="127" t="str">
        <f>'GR NOTES'!O139</f>
        <v>TYPE E</v>
      </c>
      <c r="H29" s="126">
        <v>0</v>
      </c>
      <c r="I29" s="126">
        <v>0</v>
      </c>
      <c r="J29" s="135">
        <v>0</v>
      </c>
      <c r="K29" s="145">
        <f t="shared" si="6"/>
        <v>4</v>
      </c>
      <c r="L29" s="206">
        <f t="shared" si="4"/>
        <v>175</v>
      </c>
      <c r="M29" s="126">
        <v>0</v>
      </c>
      <c r="N29" s="126">
        <v>0</v>
      </c>
      <c r="O29" s="126">
        <v>31.25</v>
      </c>
    </row>
    <row r="30" spans="1:15" s="2" customFormat="1" ht="15" customHeight="1" x14ac:dyDescent="0.25">
      <c r="A30" s="234">
        <f>'GR NOTES'!A144</f>
        <v>28</v>
      </c>
      <c r="B30" s="129" t="str">
        <f>'GR NOTES'!E144</f>
        <v>TYPE E</v>
      </c>
      <c r="C30" s="129" t="str">
        <f>'GR NOTES'!F144</f>
        <v>BTA 4</v>
      </c>
      <c r="D30" s="128">
        <f>'GR NOTES'!G144</f>
        <v>425</v>
      </c>
      <c r="E30" s="131">
        <f>'GR NOTES'!M144</f>
        <v>425</v>
      </c>
      <c r="F30" s="127" t="str">
        <f>'GR NOTES'!N144</f>
        <v>TYPE E</v>
      </c>
      <c r="G30" s="127" t="str">
        <f>'GR NOTES'!O144</f>
        <v>BTA 4</v>
      </c>
      <c r="H30" s="126">
        <v>0</v>
      </c>
      <c r="I30" s="126">
        <v>0</v>
      </c>
      <c r="J30" s="135">
        <v>0</v>
      </c>
      <c r="K30" s="145">
        <f t="shared" si="6"/>
        <v>7</v>
      </c>
      <c r="L30" s="206">
        <f t="shared" si="4"/>
        <v>425</v>
      </c>
      <c r="M30" s="126">
        <v>0</v>
      </c>
      <c r="N30" s="126">
        <v>0</v>
      </c>
      <c r="O30" s="126">
        <v>31.25</v>
      </c>
    </row>
    <row r="31" spans="1:15" s="2" customFormat="1" ht="15" customHeight="1" x14ac:dyDescent="0.25">
      <c r="A31" s="234">
        <f>'GR NOTES'!A149</f>
        <v>29</v>
      </c>
      <c r="B31" s="129" t="str">
        <f>'GR NOTES'!E149</f>
        <v>TYPE E</v>
      </c>
      <c r="C31" s="129" t="str">
        <f>'GR NOTES'!F149</f>
        <v>BTA 4</v>
      </c>
      <c r="D31" s="128">
        <f>'GR NOTES'!G149</f>
        <v>87.5</v>
      </c>
      <c r="E31" s="131">
        <f>'GR NOTES'!M149</f>
        <v>87.5</v>
      </c>
      <c r="F31" s="127" t="str">
        <f>'GR NOTES'!N149</f>
        <v>TYPE E</v>
      </c>
      <c r="G31" s="127" t="str">
        <f>'GR NOTES'!O149</f>
        <v>BTA 4</v>
      </c>
      <c r="H31" s="126">
        <v>0</v>
      </c>
      <c r="I31" s="126">
        <v>0</v>
      </c>
      <c r="J31" s="135">
        <v>1</v>
      </c>
      <c r="K31" s="145">
        <f t="shared" si="6"/>
        <v>3</v>
      </c>
      <c r="L31" s="206">
        <f t="shared" si="4"/>
        <v>88</v>
      </c>
      <c r="M31" s="126">
        <v>0</v>
      </c>
      <c r="N31" s="126">
        <v>0</v>
      </c>
      <c r="O31" s="126">
        <v>31.25</v>
      </c>
    </row>
    <row r="32" spans="1:15" s="2" customFormat="1" ht="15" customHeight="1" x14ac:dyDescent="0.25">
      <c r="A32" s="234">
        <f>'GR NOTES'!A154</f>
        <v>30</v>
      </c>
      <c r="B32" s="129" t="str">
        <f>'GR NOTES'!E154</f>
        <v>BTA 4</v>
      </c>
      <c r="C32" s="129" t="str">
        <f>'GR NOTES'!F154</f>
        <v>TYPE T</v>
      </c>
      <c r="D32" s="128">
        <f>'GR NOTES'!G154</f>
        <v>150</v>
      </c>
      <c r="E32" s="131">
        <f>'GR NOTES'!M154</f>
        <v>150</v>
      </c>
      <c r="F32" s="127" t="str">
        <f>'GR NOTES'!N154</f>
        <v>BTA 4</v>
      </c>
      <c r="G32" s="127" t="str">
        <f>'GR NOTES'!O154</f>
        <v>TYPE T</v>
      </c>
      <c r="H32" s="126">
        <v>0</v>
      </c>
      <c r="I32" s="126">
        <v>0</v>
      </c>
      <c r="J32" s="135">
        <v>0</v>
      </c>
      <c r="K32" s="145">
        <f t="shared" si="6"/>
        <v>4</v>
      </c>
      <c r="L32" s="206">
        <f t="shared" si="4"/>
        <v>150</v>
      </c>
      <c r="M32" s="126">
        <v>0</v>
      </c>
      <c r="N32" s="126">
        <v>0</v>
      </c>
      <c r="O32" s="126">
        <v>31.25</v>
      </c>
    </row>
    <row r="33" spans="1:15" s="2" customFormat="1" ht="15" customHeight="1" x14ac:dyDescent="0.25">
      <c r="A33" s="234">
        <f>'GR NOTES'!A159</f>
        <v>31</v>
      </c>
      <c r="B33" s="129" t="str">
        <f>'GR NOTES'!E159</f>
        <v>TYPE T</v>
      </c>
      <c r="C33" s="129" t="str">
        <f>'GR NOTES'!F159</f>
        <v>TYPE T</v>
      </c>
      <c r="D33" s="128">
        <f>'GR NOTES'!G159</f>
        <v>612.5</v>
      </c>
      <c r="E33" s="131">
        <f>'GR NOTES'!M159</f>
        <v>562.5</v>
      </c>
      <c r="F33" s="127" t="str">
        <f>'GR NOTES'!N159</f>
        <v>TYPE T</v>
      </c>
      <c r="G33" s="127" t="str">
        <f>'GR NOTES'!O159</f>
        <v>TYPE E</v>
      </c>
      <c r="H33" s="126">
        <v>0</v>
      </c>
      <c r="I33" s="126">
        <v>1</v>
      </c>
      <c r="J33" s="135">
        <v>0</v>
      </c>
      <c r="K33" s="145">
        <f t="shared" si="6"/>
        <v>8</v>
      </c>
      <c r="L33" s="206">
        <f t="shared" si="4"/>
        <v>563</v>
      </c>
      <c r="M33" s="126">
        <v>0</v>
      </c>
      <c r="N33" s="126">
        <v>0</v>
      </c>
      <c r="O33" s="126">
        <v>0</v>
      </c>
    </row>
    <row r="34" spans="1:15" s="2" customFormat="1" ht="15" customHeight="1" x14ac:dyDescent="0.25">
      <c r="A34" s="234">
        <f>'GR NOTES'!A164</f>
        <v>32</v>
      </c>
      <c r="B34" s="129" t="str">
        <f>'GR NOTES'!E164</f>
        <v>BTA 4</v>
      </c>
      <c r="C34" s="129" t="str">
        <f>'GR NOTES'!F164</f>
        <v>TYPE E</v>
      </c>
      <c r="D34" s="128">
        <f>'GR NOTES'!G164</f>
        <v>137.5</v>
      </c>
      <c r="E34" s="131">
        <f>'GR NOTES'!M164</f>
        <v>137.5</v>
      </c>
      <c r="F34" s="127" t="str">
        <f>'GR NOTES'!N164</f>
        <v>BTA 4</v>
      </c>
      <c r="G34" s="127" t="str">
        <f>'GR NOTES'!O164</f>
        <v>TYPE E</v>
      </c>
      <c r="H34" s="126">
        <v>0</v>
      </c>
      <c r="I34" s="126">
        <v>0</v>
      </c>
      <c r="J34" s="135">
        <v>0</v>
      </c>
      <c r="K34" s="145">
        <f t="shared" si="6"/>
        <v>4</v>
      </c>
      <c r="L34" s="206">
        <f t="shared" si="4"/>
        <v>138</v>
      </c>
      <c r="M34" s="126">
        <v>0</v>
      </c>
      <c r="N34" s="126">
        <v>0</v>
      </c>
      <c r="O34" s="126">
        <v>68.75</v>
      </c>
    </row>
    <row r="35" spans="1:15" s="2" customFormat="1" ht="15" customHeight="1" x14ac:dyDescent="0.25">
      <c r="A35" s="234">
        <f>'GR NOTES'!A169</f>
        <v>33</v>
      </c>
      <c r="B35" s="129" t="str">
        <f>'GR NOTES'!E169</f>
        <v>TYPE E</v>
      </c>
      <c r="C35" s="129" t="str">
        <f>'GR NOTES'!F169</f>
        <v>BTA 4</v>
      </c>
      <c r="D35" s="128">
        <f>'GR NOTES'!G169</f>
        <v>150</v>
      </c>
      <c r="E35" s="131">
        <f>'GR NOTES'!M169</f>
        <v>150</v>
      </c>
      <c r="F35" s="127" t="str">
        <f>'GR NOTES'!N169</f>
        <v>TYPE E</v>
      </c>
      <c r="G35" s="127" t="str">
        <f>'GR NOTES'!O169</f>
        <v>BTA 4</v>
      </c>
      <c r="H35" s="126">
        <v>0</v>
      </c>
      <c r="I35" s="126">
        <v>0</v>
      </c>
      <c r="J35" s="135">
        <v>2</v>
      </c>
      <c r="K35" s="145">
        <f t="shared" si="6"/>
        <v>4</v>
      </c>
      <c r="L35" s="206">
        <f t="shared" si="4"/>
        <v>150</v>
      </c>
      <c r="M35" s="126">
        <v>0</v>
      </c>
      <c r="N35" s="126">
        <v>0</v>
      </c>
      <c r="O35" s="126">
        <v>68.75</v>
      </c>
    </row>
    <row r="36" spans="1:15" s="2" customFormat="1" ht="15" customHeight="1" x14ac:dyDescent="0.25">
      <c r="A36" s="234">
        <f>'GR NOTES'!A174</f>
        <v>34</v>
      </c>
      <c r="B36" s="129" t="str">
        <f>'GR NOTES'!E174</f>
        <v>TYPE T</v>
      </c>
      <c r="C36" s="129" t="str">
        <f>'GR NOTES'!F174</f>
        <v>BTA 4</v>
      </c>
      <c r="D36" s="128">
        <f>'GR NOTES'!G174</f>
        <v>50</v>
      </c>
      <c r="E36" s="131">
        <f>'GR NOTES'!M174</f>
        <v>50</v>
      </c>
      <c r="F36" s="127" t="str">
        <f>'GR NOTES'!N174</f>
        <v>TYPE T</v>
      </c>
      <c r="G36" s="127" t="str">
        <f>'GR NOTES'!O174</f>
        <v>BTA 4</v>
      </c>
      <c r="H36" s="126">
        <v>0</v>
      </c>
      <c r="I36" s="126">
        <v>0</v>
      </c>
      <c r="J36" s="135">
        <v>0</v>
      </c>
      <c r="K36" s="145">
        <f t="shared" si="6"/>
        <v>3</v>
      </c>
      <c r="L36" s="206">
        <f t="shared" si="4"/>
        <v>50</v>
      </c>
      <c r="M36" s="177">
        <v>0</v>
      </c>
      <c r="N36" s="126">
        <v>0</v>
      </c>
      <c r="O36" s="126">
        <v>68.75</v>
      </c>
    </row>
    <row r="37" spans="1:15" s="2" customFormat="1" ht="15" customHeight="1" x14ac:dyDescent="0.25">
      <c r="A37" s="234">
        <f>'GR NOTES'!A179</f>
        <v>35</v>
      </c>
      <c r="B37" s="129" t="str">
        <f>'GR NOTES'!E179</f>
        <v>BTA 4</v>
      </c>
      <c r="C37" s="129" t="str">
        <f>'GR NOTES'!F179</f>
        <v>TYPE T</v>
      </c>
      <c r="D37" s="128">
        <f>'GR NOTES'!G179</f>
        <v>137.5</v>
      </c>
      <c r="E37" s="131">
        <f>'GR NOTES'!M179</f>
        <v>137.5</v>
      </c>
      <c r="F37" s="127" t="str">
        <f>'GR NOTES'!N179</f>
        <v>BTA 4</v>
      </c>
      <c r="G37" s="127" t="str">
        <f>'GR NOTES'!O179</f>
        <v>TYPE T</v>
      </c>
      <c r="H37" s="126">
        <v>0</v>
      </c>
      <c r="I37" s="126">
        <v>0</v>
      </c>
      <c r="J37" s="135">
        <v>0</v>
      </c>
      <c r="K37" s="145">
        <f t="shared" si="6"/>
        <v>4</v>
      </c>
      <c r="L37" s="206">
        <f t="shared" si="4"/>
        <v>138</v>
      </c>
      <c r="M37" s="126">
        <v>0</v>
      </c>
      <c r="N37" s="126">
        <v>0</v>
      </c>
      <c r="O37" s="126">
        <v>68.75</v>
      </c>
    </row>
    <row r="38" spans="1:15" s="2" customFormat="1" ht="15" customHeight="1" x14ac:dyDescent="0.25">
      <c r="A38" s="234">
        <f>'GR NOTES'!A184</f>
        <v>36</v>
      </c>
      <c r="B38" s="129" t="str">
        <f>'GR NOTES'!E184</f>
        <v>TYPE E</v>
      </c>
      <c r="C38" s="129" t="str">
        <f>'GR NOTES'!F184</f>
        <v>TYPE T</v>
      </c>
      <c r="D38" s="128">
        <f>'GR NOTES'!G184</f>
        <v>600</v>
      </c>
      <c r="E38" s="131">
        <f>'GR NOTES'!M184</f>
        <v>600</v>
      </c>
      <c r="F38" s="127" t="str">
        <f>'GR NOTES'!N184</f>
        <v>TYPE E</v>
      </c>
      <c r="G38" s="127" t="str">
        <f>'GR NOTES'!O184</f>
        <v>TYPE T</v>
      </c>
      <c r="H38" s="126">
        <v>0</v>
      </c>
      <c r="I38" s="126">
        <v>0</v>
      </c>
      <c r="J38" s="135">
        <v>0</v>
      </c>
      <c r="K38" s="145">
        <f t="shared" si="6"/>
        <v>8</v>
      </c>
      <c r="L38" s="206">
        <f t="shared" si="4"/>
        <v>600</v>
      </c>
      <c r="M38" s="126">
        <v>0</v>
      </c>
      <c r="N38" s="126">
        <v>0</v>
      </c>
      <c r="O38" s="126">
        <v>0</v>
      </c>
    </row>
    <row r="39" spans="1:15" s="2" customFormat="1" ht="15" customHeight="1" x14ac:dyDescent="0.25">
      <c r="A39" s="234">
        <f>'GR NOTES'!A189</f>
        <v>37</v>
      </c>
      <c r="B39" s="129" t="str">
        <f>'GR NOTES'!E189</f>
        <v>TYPE T</v>
      </c>
      <c r="C39" s="129" t="str">
        <f>'GR NOTES'!F189</f>
        <v>TYPE E</v>
      </c>
      <c r="D39" s="128">
        <f>'GR NOTES'!G189</f>
        <v>400</v>
      </c>
      <c r="E39" s="131">
        <f>'GR NOTES'!M189</f>
        <v>400</v>
      </c>
      <c r="F39" s="127" t="str">
        <f>'GR NOTES'!N189</f>
        <v>TYPE T</v>
      </c>
      <c r="G39" s="127" t="str">
        <f>'GR NOTES'!O189</f>
        <v>TYPE E</v>
      </c>
      <c r="H39" s="126">
        <v>0</v>
      </c>
      <c r="I39" s="126">
        <v>0</v>
      </c>
      <c r="J39" s="135">
        <v>0</v>
      </c>
      <c r="K39" s="145">
        <f t="shared" ref="K39:K44" si="7">ROUNDUP((((E39+H39)/100)+2),-0.1)</f>
        <v>6</v>
      </c>
      <c r="L39" s="206">
        <f t="shared" si="4"/>
        <v>400</v>
      </c>
      <c r="M39" s="126">
        <v>0</v>
      </c>
      <c r="N39" s="126">
        <v>0</v>
      </c>
      <c r="O39" s="126">
        <v>0</v>
      </c>
    </row>
    <row r="40" spans="1:15" s="2" customFormat="1" ht="15" customHeight="1" x14ac:dyDescent="0.25">
      <c r="A40" s="234">
        <f>'GR NOTES'!A194</f>
        <v>38</v>
      </c>
      <c r="B40" s="129" t="str">
        <f>'GR NOTES'!E194</f>
        <v>TYPE E</v>
      </c>
      <c r="C40" s="129" t="str">
        <f>'GR NOTES'!F194</f>
        <v>TYPE T</v>
      </c>
      <c r="D40" s="128">
        <f>'GR NOTES'!G194</f>
        <v>437.5</v>
      </c>
      <c r="E40" s="131">
        <f>'GR NOTES'!M194</f>
        <v>437.5</v>
      </c>
      <c r="F40" s="127" t="str">
        <f>'GR NOTES'!N194</f>
        <v>TYPE E</v>
      </c>
      <c r="G40" s="127" t="str">
        <f>'GR NOTES'!O194</f>
        <v>TYPE T</v>
      </c>
      <c r="H40" s="126">
        <v>0</v>
      </c>
      <c r="I40" s="126">
        <v>0</v>
      </c>
      <c r="J40" s="135">
        <v>0</v>
      </c>
      <c r="K40" s="145">
        <f t="shared" si="7"/>
        <v>7</v>
      </c>
      <c r="L40" s="206">
        <f t="shared" si="4"/>
        <v>438</v>
      </c>
      <c r="M40" s="126">
        <v>0</v>
      </c>
      <c r="N40" s="126">
        <v>0</v>
      </c>
      <c r="O40" s="126">
        <v>0</v>
      </c>
    </row>
    <row r="41" spans="1:15" s="2" customFormat="1" ht="15" customHeight="1" x14ac:dyDescent="0.25">
      <c r="A41" s="234">
        <f>'GR NOTES'!A199</f>
        <v>39</v>
      </c>
      <c r="B41" s="129" t="str">
        <f>'GR NOTES'!E199</f>
        <v>BTA 4</v>
      </c>
      <c r="C41" s="129" t="str">
        <f>'GR NOTES'!F199</f>
        <v>TYPE E</v>
      </c>
      <c r="D41" s="128">
        <f>'GR NOTES'!G199</f>
        <v>87.5</v>
      </c>
      <c r="E41" s="131">
        <f>'GR NOTES'!M199</f>
        <v>87.5</v>
      </c>
      <c r="F41" s="127" t="str">
        <f>'GR NOTES'!N199</f>
        <v>BTA 4</v>
      </c>
      <c r="G41" s="127" t="str">
        <f>'GR NOTES'!O199</f>
        <v>TYPE E</v>
      </c>
      <c r="H41" s="126">
        <v>0</v>
      </c>
      <c r="I41" s="126">
        <v>0</v>
      </c>
      <c r="J41" s="135">
        <v>0</v>
      </c>
      <c r="K41" s="145">
        <f t="shared" si="7"/>
        <v>3</v>
      </c>
      <c r="L41" s="206">
        <f t="shared" si="4"/>
        <v>88</v>
      </c>
      <c r="M41" s="126">
        <v>0</v>
      </c>
      <c r="N41" s="126">
        <v>0</v>
      </c>
      <c r="O41" s="126">
        <v>75</v>
      </c>
    </row>
    <row r="42" spans="1:15" s="2" customFormat="1" ht="15" customHeight="1" x14ac:dyDescent="0.25">
      <c r="A42" s="234">
        <f>'GR NOTES'!A204</f>
        <v>40</v>
      </c>
      <c r="B42" s="129" t="str">
        <f>'GR NOTES'!E204</f>
        <v>TYPE E</v>
      </c>
      <c r="C42" s="129" t="str">
        <f>'GR NOTES'!F204</f>
        <v>BTA 4</v>
      </c>
      <c r="D42" s="128">
        <f>'GR NOTES'!G204</f>
        <v>137.5</v>
      </c>
      <c r="E42" s="131">
        <f>'GR NOTES'!M204</f>
        <v>137.5</v>
      </c>
      <c r="F42" s="127" t="str">
        <f>'GR NOTES'!N204</f>
        <v>TYPE E</v>
      </c>
      <c r="G42" s="127" t="str">
        <f>'GR NOTES'!O204</f>
        <v>BTA 4</v>
      </c>
      <c r="H42" s="126">
        <v>0</v>
      </c>
      <c r="I42" s="126">
        <v>0</v>
      </c>
      <c r="J42" s="135">
        <v>4</v>
      </c>
      <c r="K42" s="145">
        <f t="shared" si="7"/>
        <v>4</v>
      </c>
      <c r="L42" s="206">
        <f t="shared" si="4"/>
        <v>138</v>
      </c>
      <c r="M42" s="126">
        <v>0</v>
      </c>
      <c r="N42" s="126">
        <v>0</v>
      </c>
      <c r="O42" s="126">
        <v>75</v>
      </c>
    </row>
    <row r="43" spans="1:15" s="2" customFormat="1" ht="15" customHeight="1" x14ac:dyDescent="0.25">
      <c r="A43" s="234">
        <f>'GR NOTES'!A209</f>
        <v>41</v>
      </c>
      <c r="B43" s="129" t="str">
        <f>'GR NOTES'!E209</f>
        <v>TYPE E</v>
      </c>
      <c r="C43" s="129" t="str">
        <f>'GR NOTES'!F209</f>
        <v>BTA 4</v>
      </c>
      <c r="D43" s="128">
        <f>'GR NOTES'!G209</f>
        <v>187.5</v>
      </c>
      <c r="E43" s="131">
        <f>'GR NOTES'!M209</f>
        <v>187.5</v>
      </c>
      <c r="F43" s="127" t="str">
        <f>'GR NOTES'!N209</f>
        <v>TYPE E</v>
      </c>
      <c r="G43" s="127" t="str">
        <f>'GR NOTES'!O209</f>
        <v>BTA 4</v>
      </c>
      <c r="H43" s="126">
        <v>0</v>
      </c>
      <c r="I43" s="126">
        <v>0</v>
      </c>
      <c r="J43" s="135">
        <v>1</v>
      </c>
      <c r="K43" s="145">
        <f t="shared" si="7"/>
        <v>4</v>
      </c>
      <c r="L43" s="206">
        <f t="shared" si="4"/>
        <v>188</v>
      </c>
      <c r="M43" s="126">
        <v>0</v>
      </c>
      <c r="N43" s="126">
        <v>0</v>
      </c>
      <c r="O43" s="126">
        <v>75</v>
      </c>
    </row>
    <row r="44" spans="1:15" s="2" customFormat="1" ht="15" customHeight="1" x14ac:dyDescent="0.25">
      <c r="A44" s="234">
        <f>'GR NOTES'!A214</f>
        <v>42</v>
      </c>
      <c r="B44" s="129" t="str">
        <f>'GR NOTES'!E214</f>
        <v>BTA 4</v>
      </c>
      <c r="C44" s="129" t="str">
        <f>'GR NOTES'!F214</f>
        <v>TYPE E</v>
      </c>
      <c r="D44" s="128">
        <f>'GR NOTES'!G214</f>
        <v>87.5</v>
      </c>
      <c r="E44" s="131">
        <f>'GR NOTES'!M214</f>
        <v>87.5</v>
      </c>
      <c r="F44" s="127" t="str">
        <f>'GR NOTES'!N214</f>
        <v>BTA 4</v>
      </c>
      <c r="G44" s="127" t="str">
        <f>'GR NOTES'!O214</f>
        <v>TYPE E</v>
      </c>
      <c r="H44" s="126">
        <v>0</v>
      </c>
      <c r="I44" s="126">
        <v>0</v>
      </c>
      <c r="J44" s="135">
        <v>4</v>
      </c>
      <c r="K44" s="145">
        <f t="shared" si="7"/>
        <v>3</v>
      </c>
      <c r="L44" s="206">
        <f t="shared" si="4"/>
        <v>88</v>
      </c>
      <c r="M44" s="126">
        <v>0</v>
      </c>
      <c r="N44" s="126">
        <v>0</v>
      </c>
      <c r="O44" s="126">
        <v>75</v>
      </c>
    </row>
    <row r="45" spans="1:15" s="2" customFormat="1" ht="15" customHeight="1" x14ac:dyDescent="0.25">
      <c r="A45" s="234">
        <f>'GR NOTES'!A219</f>
        <v>43</v>
      </c>
      <c r="B45" s="129" t="str">
        <f>'GR NOTES'!E219</f>
        <v>TYPE E</v>
      </c>
      <c r="C45" s="129" t="str">
        <f>'GR NOTES'!F219</f>
        <v>TYPE T</v>
      </c>
      <c r="D45" s="128">
        <f>'GR NOTES'!G219</f>
        <v>512.5</v>
      </c>
      <c r="E45" s="131">
        <f>'GR NOTES'!M219</f>
        <v>625</v>
      </c>
      <c r="F45" s="127" t="str">
        <f>'GR NOTES'!N219</f>
        <v>TYPE T</v>
      </c>
      <c r="G45" s="127" t="str">
        <f>'GR NOTES'!O219</f>
        <v>TYPE T</v>
      </c>
      <c r="H45" s="126">
        <v>0</v>
      </c>
      <c r="I45" s="126">
        <v>1</v>
      </c>
      <c r="J45" s="135">
        <v>3</v>
      </c>
      <c r="K45" s="145">
        <f t="shared" ref="K45:K47" si="8">ROUNDUP((((E45+H45)/100)+2),-0.1)</f>
        <v>9</v>
      </c>
      <c r="L45" s="206">
        <f t="shared" si="4"/>
        <v>625</v>
      </c>
      <c r="M45" s="126">
        <v>0</v>
      </c>
      <c r="N45" s="126">
        <v>0</v>
      </c>
      <c r="O45" s="126">
        <v>0</v>
      </c>
    </row>
    <row r="46" spans="1:15" s="2" customFormat="1" ht="15" customHeight="1" x14ac:dyDescent="0.25">
      <c r="A46" s="234">
        <f>'GR NOTES'!A224</f>
        <v>44</v>
      </c>
      <c r="B46" s="129" t="str">
        <f>'GR NOTES'!E224</f>
        <v>TYPE E</v>
      </c>
      <c r="C46" s="129" t="str">
        <f>'GR NOTES'!F224</f>
        <v>TYPE T</v>
      </c>
      <c r="D46" s="218">
        <f>('GR NOTES'!G224)-N46</f>
        <v>181.25</v>
      </c>
      <c r="E46" s="131">
        <f>'GR NOTES'!M224</f>
        <v>312.5</v>
      </c>
      <c r="F46" s="127" t="str">
        <f>'GR NOTES'!N224</f>
        <v>TYPE T</v>
      </c>
      <c r="G46" s="127" t="str">
        <f>'GR NOTES'!O224</f>
        <v>TYPE T</v>
      </c>
      <c r="H46" s="126">
        <v>43.75</v>
      </c>
      <c r="I46" s="126">
        <v>0</v>
      </c>
      <c r="J46" s="135">
        <v>0</v>
      </c>
      <c r="K46" s="145">
        <f t="shared" si="8"/>
        <v>6</v>
      </c>
      <c r="L46" s="206">
        <f t="shared" si="4"/>
        <v>357</v>
      </c>
      <c r="M46" s="126">
        <v>0</v>
      </c>
      <c r="N46" s="126">
        <v>18.75</v>
      </c>
      <c r="O46" s="126">
        <v>0</v>
      </c>
    </row>
    <row r="47" spans="1:15" s="2" customFormat="1" ht="15" customHeight="1" x14ac:dyDescent="0.25">
      <c r="A47" s="234">
        <f>'GR NOTES'!A229</f>
        <v>45</v>
      </c>
      <c r="B47" s="129" t="str">
        <f>'GR NOTES'!E229</f>
        <v>TYPE E</v>
      </c>
      <c r="C47" s="129" t="str">
        <f>'GR NOTES'!F229</f>
        <v>TYPE E</v>
      </c>
      <c r="D47" s="218">
        <f>('GR NOTES'!G229)-N47</f>
        <v>231.25</v>
      </c>
      <c r="E47" s="131">
        <f>'GR NOTES'!M229</f>
        <v>225</v>
      </c>
      <c r="F47" s="127" t="str">
        <f>'GR NOTES'!N229</f>
        <v xml:space="preserve">TYPE E </v>
      </c>
      <c r="G47" s="127" t="str">
        <f>'GR NOTES'!O229</f>
        <v xml:space="preserve">TYPE E </v>
      </c>
      <c r="H47" s="126">
        <v>43.75</v>
      </c>
      <c r="I47" s="126">
        <v>0</v>
      </c>
      <c r="J47" s="135">
        <v>0</v>
      </c>
      <c r="K47" s="145">
        <f t="shared" si="8"/>
        <v>5</v>
      </c>
      <c r="L47" s="206">
        <f t="shared" si="4"/>
        <v>269</v>
      </c>
      <c r="M47" s="126">
        <v>0</v>
      </c>
      <c r="N47" s="126">
        <v>18.75</v>
      </c>
      <c r="O47" s="126">
        <v>0</v>
      </c>
    </row>
    <row r="48" spans="1:15" s="2" customFormat="1" ht="15" customHeight="1" x14ac:dyDescent="0.25">
      <c r="A48" s="234">
        <f>'GR NOTES'!A234</f>
        <v>46</v>
      </c>
      <c r="B48" s="129" t="str">
        <f>'GR NOTES'!E234</f>
        <v>TYPE T</v>
      </c>
      <c r="C48" s="129" t="str">
        <f>'GR NOTES'!F234</f>
        <v>TYPE T</v>
      </c>
      <c r="D48" s="128">
        <f>'GR NOTES'!G234</f>
        <v>287.5</v>
      </c>
      <c r="E48" s="131">
        <f>'GR NOTES'!M234</f>
        <v>287.5</v>
      </c>
      <c r="F48" s="127" t="str">
        <f>'GR NOTES'!N234</f>
        <v>TYPE T</v>
      </c>
      <c r="G48" s="127" t="str">
        <f>'GR NOTES'!O234</f>
        <v>TYPE T</v>
      </c>
      <c r="H48" s="126">
        <v>0</v>
      </c>
      <c r="I48" s="126">
        <v>0</v>
      </c>
      <c r="J48" s="135">
        <v>0</v>
      </c>
      <c r="K48" s="145">
        <f t="shared" ref="K48" si="9">ROUNDUP((((E48+H48)/100)+2),-0.1)</f>
        <v>5</v>
      </c>
      <c r="L48" s="206">
        <f t="shared" si="4"/>
        <v>288</v>
      </c>
      <c r="M48" s="126">
        <v>0</v>
      </c>
      <c r="N48" s="126">
        <v>0</v>
      </c>
      <c r="O48" s="126">
        <v>0</v>
      </c>
    </row>
    <row r="49" spans="1:15" s="2" customFormat="1" ht="15" customHeight="1" x14ac:dyDescent="0.25">
      <c r="A49" s="234">
        <f>'GR NOTES'!A239</f>
        <v>47</v>
      </c>
      <c r="B49" s="129" t="str">
        <f>'GR NOTES'!E239</f>
        <v>TYPE T</v>
      </c>
      <c r="C49" s="129" t="str">
        <f>'GR NOTES'!F239</f>
        <v>BTA 4</v>
      </c>
      <c r="D49" s="128">
        <f>'GR NOTES'!G239</f>
        <v>50</v>
      </c>
      <c r="E49" s="131">
        <f>'GR NOTES'!M239</f>
        <v>50</v>
      </c>
      <c r="F49" s="127" t="str">
        <f>'GR NOTES'!N239</f>
        <v>TYPE T</v>
      </c>
      <c r="G49" s="127" t="str">
        <f>'GR NOTES'!O239</f>
        <v>BTA 4</v>
      </c>
      <c r="H49" s="126">
        <v>0</v>
      </c>
      <c r="I49" s="126">
        <v>0</v>
      </c>
      <c r="J49" s="135">
        <v>0</v>
      </c>
      <c r="K49" s="145">
        <f>ROUNDUP((((E49+H49)/100)+2),-0.1)</f>
        <v>3</v>
      </c>
      <c r="L49" s="206">
        <f t="shared" si="4"/>
        <v>50</v>
      </c>
      <c r="M49" s="126">
        <v>0</v>
      </c>
      <c r="N49" s="126">
        <v>0</v>
      </c>
      <c r="O49" s="126">
        <v>0</v>
      </c>
    </row>
    <row r="50" spans="1:15" s="2" customFormat="1" ht="15" customHeight="1" x14ac:dyDescent="0.25">
      <c r="A50" s="234">
        <f>'GR NOTES'!A244</f>
        <v>48</v>
      </c>
      <c r="B50" s="129" t="str">
        <f>'GR NOTES'!E244</f>
        <v>TYPE T</v>
      </c>
      <c r="C50" s="129" t="str">
        <f>'GR NOTES'!F244</f>
        <v>TYPE E</v>
      </c>
      <c r="D50" s="128">
        <f>('GR NOTES'!G244)-N50</f>
        <v>87.5</v>
      </c>
      <c r="E50" s="131">
        <f>'GR NOTES'!M244</f>
        <v>87.5</v>
      </c>
      <c r="F50" s="127" t="str">
        <f>'GR NOTES'!N244</f>
        <v>TYPE T</v>
      </c>
      <c r="G50" s="127" t="str">
        <f>'GR NOTES'!O244</f>
        <v>TYPE E</v>
      </c>
      <c r="H50" s="126">
        <v>50</v>
      </c>
      <c r="I50" s="126">
        <v>0</v>
      </c>
      <c r="J50" s="135">
        <v>0</v>
      </c>
      <c r="K50" s="145">
        <f t="shared" ref="K50" si="10">ROUNDUP((((E50+H50)/100)+2),-0.1)</f>
        <v>4</v>
      </c>
      <c r="L50" s="206">
        <f t="shared" si="4"/>
        <v>138</v>
      </c>
      <c r="M50" s="126">
        <v>0</v>
      </c>
      <c r="N50" s="126">
        <v>25</v>
      </c>
      <c r="O50" s="126">
        <v>0</v>
      </c>
    </row>
    <row r="51" spans="1:15" s="2" customFormat="1" ht="15" customHeight="1" x14ac:dyDescent="0.25">
      <c r="A51" s="234">
        <f>'GR NOTES'!A249</f>
        <v>49</v>
      </c>
      <c r="B51" s="129" t="str">
        <f>'GR NOTES'!E249</f>
        <v>TYPE T</v>
      </c>
      <c r="C51" s="129" t="str">
        <f>'GR NOTES'!F249</f>
        <v>TYPE E</v>
      </c>
      <c r="D51" s="128">
        <f>'GR NOTES'!G249</f>
        <v>350</v>
      </c>
      <c r="E51" s="131">
        <f>'GR NOTES'!M249</f>
        <v>350</v>
      </c>
      <c r="F51" s="127" t="str">
        <f>'GR NOTES'!N249</f>
        <v>TYPE T</v>
      </c>
      <c r="G51" s="127" t="str">
        <f>'GR NOTES'!O249</f>
        <v>TYPE E</v>
      </c>
      <c r="H51" s="126">
        <v>0</v>
      </c>
      <c r="I51" s="126">
        <v>1</v>
      </c>
      <c r="J51" s="135">
        <v>0</v>
      </c>
      <c r="K51" s="145">
        <f t="shared" ref="K51:K60" si="11">ROUNDUP((((E51+H51)/100)+2),-0.1)</f>
        <v>6</v>
      </c>
      <c r="L51" s="206">
        <f t="shared" si="4"/>
        <v>350</v>
      </c>
      <c r="M51" s="126">
        <v>0</v>
      </c>
      <c r="N51" s="126">
        <v>0</v>
      </c>
      <c r="O51" s="126">
        <v>0</v>
      </c>
    </row>
    <row r="52" spans="1:15" s="2" customFormat="1" ht="15" customHeight="1" x14ac:dyDescent="0.25">
      <c r="A52" s="234">
        <f>'GR NOTES'!A254</f>
        <v>50</v>
      </c>
      <c r="B52" s="129" t="str">
        <f>'GR NOTES'!E254</f>
        <v>TYPE T</v>
      </c>
      <c r="C52" s="129" t="str">
        <f>'GR NOTES'!F254</f>
        <v>TYPE E</v>
      </c>
      <c r="D52" s="128">
        <f>'GR NOTES'!G254</f>
        <v>587.5</v>
      </c>
      <c r="E52" s="131">
        <f>'GR NOTES'!M254</f>
        <v>587.5</v>
      </c>
      <c r="F52" s="127" t="str">
        <f>'GR NOTES'!N254</f>
        <v>TYPE T</v>
      </c>
      <c r="G52" s="127" t="str">
        <f>'GR NOTES'!O254</f>
        <v>TYPE E</v>
      </c>
      <c r="H52" s="126">
        <v>0</v>
      </c>
      <c r="I52" s="126">
        <v>0</v>
      </c>
      <c r="J52" s="135">
        <v>0</v>
      </c>
      <c r="K52" s="145">
        <f t="shared" si="11"/>
        <v>8</v>
      </c>
      <c r="L52" s="206">
        <f t="shared" si="4"/>
        <v>588</v>
      </c>
      <c r="M52" s="126">
        <v>0</v>
      </c>
      <c r="N52" s="126">
        <v>0</v>
      </c>
      <c r="O52" s="126">
        <v>0</v>
      </c>
    </row>
    <row r="53" spans="1:15" s="2" customFormat="1" ht="15" customHeight="1" x14ac:dyDescent="0.25">
      <c r="A53" s="234">
        <f>'GR NOTES'!A259</f>
        <v>51</v>
      </c>
      <c r="B53" s="129" t="str">
        <f>'GR NOTES'!E259</f>
        <v>TYPE E</v>
      </c>
      <c r="C53" s="129" t="str">
        <f>'GR NOTES'!F259</f>
        <v>TYPE E</v>
      </c>
      <c r="D53" s="128">
        <f>'GR NOTES'!G259</f>
        <v>450</v>
      </c>
      <c r="E53" s="131">
        <f>'GR NOTES'!M259</f>
        <v>450</v>
      </c>
      <c r="F53" s="127" t="str">
        <f>'GR NOTES'!N259</f>
        <v>TYPE E</v>
      </c>
      <c r="G53" s="127" t="str">
        <f>'GR NOTES'!O259</f>
        <v>TYPE E</v>
      </c>
      <c r="H53" s="126">
        <v>0</v>
      </c>
      <c r="I53" s="126">
        <v>0</v>
      </c>
      <c r="J53" s="135">
        <v>0</v>
      </c>
      <c r="K53" s="145">
        <f t="shared" si="11"/>
        <v>7</v>
      </c>
      <c r="L53" s="206">
        <f t="shared" si="4"/>
        <v>450</v>
      </c>
      <c r="M53" s="126">
        <v>0</v>
      </c>
      <c r="N53" s="126">
        <v>0</v>
      </c>
      <c r="O53" s="126">
        <v>0</v>
      </c>
    </row>
    <row r="54" spans="1:15" s="2" customFormat="1" ht="15" customHeight="1" x14ac:dyDescent="0.25">
      <c r="A54" s="234">
        <f>'GR NOTES'!A264</f>
        <v>52</v>
      </c>
      <c r="B54" s="129" t="str">
        <f>'GR NOTES'!E264</f>
        <v>TYPE E</v>
      </c>
      <c r="C54" s="129" t="str">
        <f>'GR NOTES'!F264</f>
        <v>TYPE T</v>
      </c>
      <c r="D54" s="128">
        <f>'GR NOTES'!G264</f>
        <v>712.5</v>
      </c>
      <c r="E54" s="131">
        <f>'GR NOTES'!M264</f>
        <v>712.5</v>
      </c>
      <c r="F54" s="127" t="str">
        <f>'GR NOTES'!N264</f>
        <v>TYPE E</v>
      </c>
      <c r="G54" s="127" t="str">
        <f>'GR NOTES'!O264</f>
        <v>TYPE T</v>
      </c>
      <c r="H54" s="126">
        <v>0</v>
      </c>
      <c r="I54" s="126">
        <v>0</v>
      </c>
      <c r="J54" s="135">
        <v>0</v>
      </c>
      <c r="K54" s="145">
        <f t="shared" si="11"/>
        <v>10</v>
      </c>
      <c r="L54" s="206">
        <f t="shared" si="4"/>
        <v>713</v>
      </c>
      <c r="M54" s="126">
        <v>0</v>
      </c>
      <c r="N54" s="126">
        <v>0</v>
      </c>
      <c r="O54" s="126">
        <v>0</v>
      </c>
    </row>
    <row r="55" spans="1:15" s="2" customFormat="1" ht="15" customHeight="1" x14ac:dyDescent="0.25">
      <c r="A55" s="234">
        <f>'GR NOTES'!A269</f>
        <v>53</v>
      </c>
      <c r="B55" s="129" t="str">
        <f>'GR NOTES'!E269</f>
        <v>TYPE E</v>
      </c>
      <c r="C55" s="129" t="str">
        <f>'GR NOTES'!F269</f>
        <v>TYPE E</v>
      </c>
      <c r="D55" s="128">
        <f>'GR NOTES'!G269</f>
        <v>800</v>
      </c>
      <c r="E55" s="131">
        <f>'GR NOTES'!M269</f>
        <v>800</v>
      </c>
      <c r="F55" s="127" t="str">
        <f>'GR NOTES'!N269</f>
        <v>TYPE E</v>
      </c>
      <c r="G55" s="127" t="str">
        <f>'GR NOTES'!O269</f>
        <v>TYPE E</v>
      </c>
      <c r="H55" s="132">
        <v>0</v>
      </c>
      <c r="I55" s="132">
        <v>0</v>
      </c>
      <c r="J55" s="136">
        <v>3</v>
      </c>
      <c r="K55" s="145">
        <f t="shared" si="11"/>
        <v>10</v>
      </c>
      <c r="L55" s="206">
        <f t="shared" si="4"/>
        <v>800</v>
      </c>
      <c r="M55" s="176">
        <v>0</v>
      </c>
      <c r="N55" s="132">
        <v>0</v>
      </c>
      <c r="O55" s="132">
        <v>0</v>
      </c>
    </row>
    <row r="56" spans="1:15" s="2" customFormat="1" ht="15" customHeight="1" x14ac:dyDescent="0.25">
      <c r="A56" s="234">
        <f>'GR NOTES'!A274</f>
        <v>54</v>
      </c>
      <c r="B56" s="129" t="str">
        <f>'GR NOTES'!E274</f>
        <v>TYPE T</v>
      </c>
      <c r="C56" s="129" t="str">
        <f>'GR NOTES'!F274</f>
        <v>TYPE T</v>
      </c>
      <c r="D56" s="128">
        <f>'GR NOTES'!G274</f>
        <v>512.5</v>
      </c>
      <c r="E56" s="131">
        <f>'GR NOTES'!M274</f>
        <v>512.5</v>
      </c>
      <c r="F56" s="127" t="str">
        <f>'GR NOTES'!N274</f>
        <v>TYPE T</v>
      </c>
      <c r="G56" s="127" t="str">
        <f>'GR NOTES'!O274</f>
        <v>TYPE T</v>
      </c>
      <c r="H56" s="132">
        <v>0</v>
      </c>
      <c r="I56" s="132">
        <v>7</v>
      </c>
      <c r="J56" s="135">
        <v>0</v>
      </c>
      <c r="K56" s="145">
        <f t="shared" si="11"/>
        <v>8</v>
      </c>
      <c r="L56" s="206">
        <f t="shared" si="4"/>
        <v>513</v>
      </c>
      <c r="M56" s="177">
        <v>0</v>
      </c>
      <c r="N56" s="132">
        <v>0</v>
      </c>
      <c r="O56" s="132">
        <v>0</v>
      </c>
    </row>
    <row r="57" spans="1:15" s="2" customFormat="1" ht="15" customHeight="1" x14ac:dyDescent="0.25">
      <c r="A57" s="234">
        <f>'GR NOTES'!A279</f>
        <v>55</v>
      </c>
      <c r="B57" s="129" t="str">
        <f>'GR NOTES'!E279</f>
        <v>TYPE A</v>
      </c>
      <c r="C57" s="129" t="str">
        <f>'GR NOTES'!F279</f>
        <v>TYPE E</v>
      </c>
      <c r="D57" s="128">
        <f>'GR NOTES'!G279</f>
        <v>700</v>
      </c>
      <c r="E57" s="131">
        <f>'GR NOTES'!M279</f>
        <v>700</v>
      </c>
      <c r="F57" s="127" t="str">
        <f>'GR NOTES'!N279</f>
        <v>TYPE A</v>
      </c>
      <c r="G57" s="127" t="str">
        <f>'GR NOTES'!O279</f>
        <v>TYPE E</v>
      </c>
      <c r="H57" s="126">
        <v>0</v>
      </c>
      <c r="I57" s="132">
        <v>5</v>
      </c>
      <c r="J57" s="135">
        <v>0</v>
      </c>
      <c r="K57" s="145">
        <f t="shared" si="11"/>
        <v>9</v>
      </c>
      <c r="L57" s="206">
        <f t="shared" si="4"/>
        <v>700</v>
      </c>
      <c r="M57" s="126">
        <v>0</v>
      </c>
      <c r="N57" s="126">
        <v>0</v>
      </c>
      <c r="O57" s="126">
        <v>0</v>
      </c>
    </row>
    <row r="58" spans="1:15" s="2" customFormat="1" ht="15" customHeight="1" x14ac:dyDescent="0.25">
      <c r="A58" s="234">
        <f>'GR NOTES'!A284</f>
        <v>56</v>
      </c>
      <c r="B58" s="129" t="str">
        <f>'GR NOTES'!E284</f>
        <v>BTA 4</v>
      </c>
      <c r="C58" s="129" t="str">
        <f>'GR NOTES'!F284</f>
        <v>TYPE A</v>
      </c>
      <c r="D58" s="128">
        <f>'GR NOTES'!G284</f>
        <v>50</v>
      </c>
      <c r="E58" s="131">
        <f>'GR NOTES'!M284</f>
        <v>37.5</v>
      </c>
      <c r="F58" s="127" t="str">
        <f>'GR NOTES'!N284</f>
        <v>BTA 4</v>
      </c>
      <c r="G58" s="127" t="s">
        <v>347</v>
      </c>
      <c r="H58" s="126">
        <v>0</v>
      </c>
      <c r="I58" s="132">
        <v>0</v>
      </c>
      <c r="J58" s="135">
        <v>1</v>
      </c>
      <c r="K58" s="145">
        <f t="shared" si="11"/>
        <v>3</v>
      </c>
      <c r="L58" s="206">
        <f t="shared" si="4"/>
        <v>38</v>
      </c>
      <c r="M58" s="126">
        <v>0</v>
      </c>
      <c r="N58" s="126">
        <v>0</v>
      </c>
      <c r="O58" s="126">
        <v>100</v>
      </c>
    </row>
    <row r="59" spans="1:15" s="2" customFormat="1" ht="15" customHeight="1" x14ac:dyDescent="0.25">
      <c r="A59" s="234">
        <f>'GR NOTES'!A289</f>
        <v>57</v>
      </c>
      <c r="B59" s="129" t="str">
        <f>'GR NOTES'!E289</f>
        <v>TYPE E</v>
      </c>
      <c r="C59" s="129" t="str">
        <f>'GR NOTES'!F289</f>
        <v>BTA 4</v>
      </c>
      <c r="D59" s="128">
        <f>'GR NOTES'!G289</f>
        <v>62.5</v>
      </c>
      <c r="E59" s="131">
        <f>'GR NOTES'!M289</f>
        <v>87.5</v>
      </c>
      <c r="F59" s="127" t="str">
        <f>'GR NOTES'!N289</f>
        <v>TYPE A</v>
      </c>
      <c r="G59" s="127" t="str">
        <f>'GR NOTES'!O289</f>
        <v>BTA 4</v>
      </c>
      <c r="H59" s="126">
        <v>0</v>
      </c>
      <c r="I59" s="132">
        <v>0</v>
      </c>
      <c r="J59" s="135">
        <v>4</v>
      </c>
      <c r="K59" s="145">
        <f t="shared" si="11"/>
        <v>3</v>
      </c>
      <c r="L59" s="206">
        <f t="shared" si="4"/>
        <v>88</v>
      </c>
      <c r="M59" s="126">
        <v>0</v>
      </c>
      <c r="N59" s="126">
        <v>0</v>
      </c>
      <c r="O59" s="126">
        <v>100</v>
      </c>
    </row>
    <row r="60" spans="1:15" s="2" customFormat="1" ht="15" customHeight="1" x14ac:dyDescent="0.25">
      <c r="A60" s="234">
        <f>'GR NOTES'!A294</f>
        <v>58</v>
      </c>
      <c r="B60" s="129" t="str">
        <f>'GR NOTES'!E294</f>
        <v>TYPE E</v>
      </c>
      <c r="C60" s="129" t="str">
        <f>'GR NOTES'!F294</f>
        <v>BTA 4</v>
      </c>
      <c r="D60" s="128">
        <f>'GR NOTES'!G294</f>
        <v>100</v>
      </c>
      <c r="E60" s="131">
        <f>'GR NOTES'!M294</f>
        <v>187.5</v>
      </c>
      <c r="F60" s="127" t="str">
        <f>'GR NOTES'!N294</f>
        <v>TYPE T</v>
      </c>
      <c r="G60" s="127" t="str">
        <f>'GR NOTES'!O294</f>
        <v>BTA 4</v>
      </c>
      <c r="H60" s="126">
        <v>0</v>
      </c>
      <c r="I60" s="132">
        <v>0</v>
      </c>
      <c r="J60" s="135">
        <v>2</v>
      </c>
      <c r="K60" s="145">
        <f t="shared" si="11"/>
        <v>4</v>
      </c>
      <c r="L60" s="206">
        <f t="shared" si="4"/>
        <v>188</v>
      </c>
      <c r="M60" s="126">
        <v>0</v>
      </c>
      <c r="N60" s="126">
        <v>0</v>
      </c>
      <c r="O60" s="126">
        <v>100</v>
      </c>
    </row>
    <row r="61" spans="1:15" s="2" customFormat="1" ht="15" customHeight="1" x14ac:dyDescent="0.25">
      <c r="A61" s="130">
        <f>'GR NOTES'!A299</f>
        <v>59</v>
      </c>
      <c r="B61" s="129"/>
      <c r="C61" s="129"/>
      <c r="D61" s="128"/>
      <c r="E61" s="131"/>
      <c r="F61" s="127"/>
      <c r="G61" s="127"/>
      <c r="H61" s="126"/>
      <c r="I61" s="132"/>
      <c r="J61" s="135"/>
      <c r="K61" s="145"/>
      <c r="L61" s="206"/>
      <c r="M61" s="126"/>
      <c r="N61" s="126"/>
      <c r="O61" s="126">
        <v>100</v>
      </c>
    </row>
    <row r="62" spans="1:15" s="2" customFormat="1" ht="15" customHeight="1" x14ac:dyDescent="0.25">
      <c r="A62" s="130">
        <f>'GR NOTES'!A304</f>
        <v>60</v>
      </c>
      <c r="B62" s="129"/>
      <c r="C62" s="129"/>
      <c r="D62" s="128"/>
      <c r="E62" s="131"/>
      <c r="F62" s="127"/>
      <c r="G62" s="127"/>
      <c r="H62" s="126"/>
      <c r="I62" s="132"/>
      <c r="J62" s="135"/>
      <c r="K62" s="145"/>
      <c r="L62" s="206"/>
      <c r="M62" s="126"/>
      <c r="N62" s="126"/>
      <c r="O62" s="126"/>
    </row>
    <row r="63" spans="1:15" s="2" customFormat="1" ht="15" customHeight="1" x14ac:dyDescent="0.25">
      <c r="A63" s="130">
        <f>'GR NOTES'!A309</f>
        <v>61</v>
      </c>
      <c r="B63" s="129"/>
      <c r="C63" s="129"/>
      <c r="D63" s="128"/>
      <c r="E63" s="131"/>
      <c r="F63" s="127"/>
      <c r="G63" s="127"/>
      <c r="H63" s="126"/>
      <c r="I63" s="132"/>
      <c r="J63" s="135"/>
      <c r="K63" s="145"/>
      <c r="L63" s="206"/>
      <c r="M63" s="126"/>
      <c r="N63" s="126"/>
      <c r="O63" s="126"/>
    </row>
    <row r="64" spans="1:15" s="2" customFormat="1" ht="15" customHeight="1" x14ac:dyDescent="0.25">
      <c r="A64" s="130">
        <f>'GR NOTES'!A314</f>
        <v>62</v>
      </c>
      <c r="B64" s="129"/>
      <c r="C64" s="129"/>
      <c r="D64" s="128"/>
      <c r="E64" s="131"/>
      <c r="F64" s="127"/>
      <c r="G64" s="127"/>
      <c r="H64" s="126"/>
      <c r="I64" s="132"/>
      <c r="J64" s="135"/>
      <c r="K64" s="145"/>
      <c r="L64" s="206"/>
      <c r="M64" s="126"/>
      <c r="N64" s="126"/>
      <c r="O64" s="126"/>
    </row>
    <row r="65" spans="1:15" s="2" customFormat="1" ht="15" customHeight="1" x14ac:dyDescent="0.25">
      <c r="A65" s="130">
        <f>'GR NOTES'!A319</f>
        <v>63</v>
      </c>
      <c r="B65" s="129"/>
      <c r="C65" s="129"/>
      <c r="D65" s="128"/>
      <c r="E65" s="131"/>
      <c r="F65" s="127"/>
      <c r="G65" s="127"/>
      <c r="H65" s="126"/>
      <c r="I65" s="132"/>
      <c r="J65" s="135"/>
      <c r="K65" s="145"/>
      <c r="L65" s="206"/>
      <c r="M65" s="126"/>
      <c r="N65" s="126"/>
      <c r="O65" s="126"/>
    </row>
    <row r="66" spans="1:15" s="2" customFormat="1" ht="15" customHeight="1" x14ac:dyDescent="0.25">
      <c r="A66" s="130">
        <f>'GR NOTES'!A324</f>
        <v>64</v>
      </c>
      <c r="B66" s="129"/>
      <c r="C66" s="129"/>
      <c r="D66" s="128"/>
      <c r="E66" s="131"/>
      <c r="F66" s="127"/>
      <c r="G66" s="127"/>
      <c r="H66" s="126"/>
      <c r="I66" s="132"/>
      <c r="J66" s="135"/>
      <c r="K66" s="145"/>
      <c r="L66" s="206"/>
      <c r="M66" s="126"/>
      <c r="N66" s="126"/>
      <c r="O66" s="126"/>
    </row>
    <row r="67" spans="1:15" s="2" customFormat="1" ht="15" customHeight="1" x14ac:dyDescent="0.25">
      <c r="A67" s="130">
        <f>'GR NOTES'!A329</f>
        <v>65</v>
      </c>
      <c r="B67" s="129"/>
      <c r="C67" s="129"/>
      <c r="D67" s="128"/>
      <c r="E67" s="131"/>
      <c r="F67" s="127"/>
      <c r="G67" s="127"/>
      <c r="H67" s="126"/>
      <c r="I67" s="132"/>
      <c r="J67" s="135"/>
      <c r="K67" s="145"/>
      <c r="L67" s="206"/>
      <c r="M67" s="126"/>
      <c r="N67" s="126"/>
      <c r="O67" s="126"/>
    </row>
    <row r="68" spans="1:15" s="2" customFormat="1" ht="15" customHeight="1" x14ac:dyDescent="0.25">
      <c r="A68" s="130">
        <f>'GR NOTES'!A334</f>
        <v>66</v>
      </c>
      <c r="B68" s="129"/>
      <c r="C68" s="129"/>
      <c r="D68" s="128"/>
      <c r="E68" s="131"/>
      <c r="F68" s="127"/>
      <c r="G68" s="127"/>
      <c r="H68" s="126"/>
      <c r="I68" s="132"/>
      <c r="J68" s="135"/>
      <c r="K68" s="145"/>
      <c r="L68" s="206"/>
      <c r="M68" s="126"/>
      <c r="N68" s="126"/>
      <c r="O68" s="126"/>
    </row>
    <row r="69" spans="1:15" s="2" customFormat="1" ht="15" customHeight="1" x14ac:dyDescent="0.25">
      <c r="A69" s="234">
        <f>'GR NOTES'!A339</f>
        <v>67</v>
      </c>
      <c r="B69" s="129" t="str">
        <f>'GR NOTES'!E339</f>
        <v>TYPE E</v>
      </c>
      <c r="C69" s="129" t="str">
        <f>'GR NOTES'!F339</f>
        <v>TYPE A</v>
      </c>
      <c r="D69" s="128">
        <f>'GR NOTES'!G339</f>
        <v>800</v>
      </c>
      <c r="E69" s="131">
        <f>'GR NOTES'!M339</f>
        <v>812.5</v>
      </c>
      <c r="F69" s="127" t="str">
        <f>'GR NOTES'!N339</f>
        <v>TYPE E</v>
      </c>
      <c r="G69" s="127" t="str">
        <f>'GR NOTES'!O339</f>
        <v>TYPE A</v>
      </c>
      <c r="H69" s="126">
        <v>0</v>
      </c>
      <c r="I69" s="126">
        <v>0</v>
      </c>
      <c r="J69" s="135">
        <v>3</v>
      </c>
      <c r="K69" s="145">
        <f t="shared" ref="K69:K71" si="12">ROUNDUP((((E69+H69)/100)+2),-0.1)</f>
        <v>11</v>
      </c>
      <c r="L69" s="206">
        <f>ROUNDUP(E69+H69,0.1)</f>
        <v>813</v>
      </c>
      <c r="M69" s="126">
        <v>0</v>
      </c>
      <c r="N69" s="126">
        <v>0</v>
      </c>
      <c r="O69" s="126">
        <v>0</v>
      </c>
    </row>
    <row r="70" spans="1:15" s="2" customFormat="1" ht="15" customHeight="1" x14ac:dyDescent="0.25">
      <c r="A70" s="234">
        <f>'GR NOTES'!A344</f>
        <v>68</v>
      </c>
      <c r="B70" s="129" t="str">
        <f>'GR NOTES'!E344</f>
        <v>TYPE T</v>
      </c>
      <c r="C70" s="129" t="str">
        <f>'GR NOTES'!F344</f>
        <v>TYPE T</v>
      </c>
      <c r="D70" s="128">
        <f>'GR NOTES'!G344</f>
        <v>362.5</v>
      </c>
      <c r="E70" s="131">
        <f>'GR NOTES'!M344</f>
        <v>362.5</v>
      </c>
      <c r="F70" s="127" t="str">
        <f>'GR NOTES'!N344</f>
        <v>TYPE T</v>
      </c>
      <c r="G70" s="127" t="str">
        <f>'GR NOTES'!O344</f>
        <v>TYPE T</v>
      </c>
      <c r="H70" s="126">
        <v>0</v>
      </c>
      <c r="I70" s="126">
        <v>1</v>
      </c>
      <c r="J70" s="135">
        <v>1</v>
      </c>
      <c r="K70" s="145">
        <f t="shared" si="12"/>
        <v>6</v>
      </c>
      <c r="L70" s="206">
        <f t="shared" ref="L70:L71" si="13">ROUNDUP(E70+H70,0.1)</f>
        <v>363</v>
      </c>
      <c r="M70" s="126">
        <v>0</v>
      </c>
      <c r="N70" s="126">
        <v>0</v>
      </c>
      <c r="O70" s="126">
        <v>0</v>
      </c>
    </row>
    <row r="71" spans="1:15" s="2" customFormat="1" ht="15" customHeight="1" x14ac:dyDescent="0.25">
      <c r="A71" s="234">
        <f>'GR NOTES'!A349</f>
        <v>69</v>
      </c>
      <c r="B71" s="129" t="str">
        <f>'GR NOTES'!E349</f>
        <v>TYPE E</v>
      </c>
      <c r="C71" s="129" t="str">
        <f>'GR NOTES'!F349</f>
        <v>TYPE E</v>
      </c>
      <c r="D71" s="128">
        <f>'GR NOTES'!G349</f>
        <v>162.5</v>
      </c>
      <c r="E71" s="131">
        <f>'GR NOTES'!M349</f>
        <v>162.5</v>
      </c>
      <c r="F71" s="127" t="str">
        <f>'GR NOTES'!N349</f>
        <v>TYPE E</v>
      </c>
      <c r="G71" s="127" t="str">
        <f>'GR NOTES'!O349</f>
        <v>TYPE E</v>
      </c>
      <c r="H71" s="126">
        <v>0</v>
      </c>
      <c r="I71" s="126">
        <v>0</v>
      </c>
      <c r="J71" s="135">
        <v>2</v>
      </c>
      <c r="K71" s="145">
        <f t="shared" si="12"/>
        <v>4</v>
      </c>
      <c r="L71" s="206">
        <f t="shared" si="13"/>
        <v>163</v>
      </c>
      <c r="M71" s="126">
        <v>0</v>
      </c>
      <c r="N71" s="126">
        <v>0</v>
      </c>
      <c r="O71" s="126">
        <v>0</v>
      </c>
    </row>
    <row r="72" spans="1:15" s="237" customFormat="1" ht="15" customHeight="1" x14ac:dyDescent="0.25">
      <c r="A72" s="241" t="s">
        <v>352</v>
      </c>
      <c r="B72" s="235"/>
      <c r="C72" s="235"/>
      <c r="D72" s="240">
        <f>SUM(D21:D71)</f>
        <v>12350</v>
      </c>
      <c r="E72" s="242">
        <f>SUM(E21:E71)</f>
        <v>12625</v>
      </c>
      <c r="F72" s="236"/>
      <c r="G72" s="236"/>
      <c r="H72" s="243">
        <f t="shared" ref="H72:O72" si="14">SUM(H21:H71)</f>
        <v>225</v>
      </c>
      <c r="I72" s="244">
        <f t="shared" si="14"/>
        <v>17</v>
      </c>
      <c r="J72" s="245">
        <f t="shared" si="14"/>
        <v>38</v>
      </c>
      <c r="K72" s="245">
        <f t="shared" si="14"/>
        <v>232</v>
      </c>
      <c r="L72" s="246">
        <f t="shared" si="14"/>
        <v>12863</v>
      </c>
      <c r="M72" s="244">
        <f t="shared" si="14"/>
        <v>0</v>
      </c>
      <c r="N72" s="243">
        <f t="shared" si="14"/>
        <v>100</v>
      </c>
      <c r="O72" s="243">
        <f t="shared" si="14"/>
        <v>1200</v>
      </c>
    </row>
    <row r="73" spans="1:15" s="2" customFormat="1" ht="15" customHeight="1" x14ac:dyDescent="0.25">
      <c r="A73" s="97"/>
      <c r="B73" s="98"/>
      <c r="C73" s="18"/>
      <c r="D73" s="18"/>
      <c r="E73" s="4"/>
      <c r="F73" s="4"/>
      <c r="G73" s="14"/>
      <c r="H73" s="7"/>
      <c r="I73" s="7"/>
      <c r="J73" s="11"/>
      <c r="K73" s="10"/>
      <c r="L73" s="207"/>
      <c r="M73" s="8"/>
      <c r="N73" s="7"/>
      <c r="O73" s="7"/>
    </row>
    <row r="74" spans="1:15" ht="14.25" customHeight="1" x14ac:dyDescent="0.25">
      <c r="A74" s="121" t="s">
        <v>111</v>
      </c>
      <c r="D74" s="220">
        <f>D72+D12</f>
        <v>15900</v>
      </c>
      <c r="E74" s="221">
        <f>E72+E12</f>
        <v>16362.5</v>
      </c>
      <c r="F74" s="122"/>
      <c r="G74" s="122"/>
      <c r="H74" s="219">
        <f t="shared" ref="H74:O74" si="15">H72+H12</f>
        <v>325</v>
      </c>
      <c r="I74" s="123">
        <f t="shared" si="15"/>
        <v>19</v>
      </c>
      <c r="J74" s="124">
        <f t="shared" si="15"/>
        <v>54</v>
      </c>
      <c r="K74" s="124">
        <f t="shared" si="15"/>
        <v>295</v>
      </c>
      <c r="L74" s="208">
        <f t="shared" si="15"/>
        <v>16703</v>
      </c>
      <c r="M74" s="124">
        <f t="shared" si="15"/>
        <v>0</v>
      </c>
      <c r="N74" s="219">
        <f t="shared" si="15"/>
        <v>150</v>
      </c>
      <c r="O74" s="219">
        <f t="shared" si="15"/>
        <v>1200</v>
      </c>
    </row>
    <row r="75" spans="1:15" ht="14.25" customHeight="1" x14ac:dyDescent="0.25">
      <c r="L75" s="209"/>
    </row>
    <row r="76" spans="1:15" ht="14.25" customHeight="1" x14ac:dyDescent="0.25">
      <c r="L76" s="209"/>
    </row>
    <row r="77" spans="1:15" ht="14.25" customHeight="1" x14ac:dyDescent="0.25">
      <c r="L77" s="209"/>
    </row>
    <row r="78" spans="1:15" ht="14.25" customHeight="1" x14ac:dyDescent="0.25">
      <c r="L78" s="209"/>
    </row>
  </sheetData>
  <autoFilter ref="A1:M77" xr:uid="{22EB3B05-8B64-4335-BDC6-2F991EF9CDD2}"/>
  <mergeCells count="1">
    <mergeCell ref="P2:U3"/>
  </mergeCells>
  <pageMargins left="0.25" right="0.25" top="0.5" bottom="0.25" header="0" footer="0"/>
  <pageSetup paperSize="14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D4EC0-F2DF-4BA1-89F3-C1C600040F22}">
  <sheetPr codeName="Sheet3">
    <tabColor rgb="FFFFFF00"/>
  </sheetPr>
  <dimension ref="B2:Q95"/>
  <sheetViews>
    <sheetView zoomScaleNormal="100" workbookViewId="0">
      <pane ySplit="6" topLeftCell="A40" activePane="bottomLeft" state="frozen"/>
      <selection pane="bottomLeft" activeCell="D45" sqref="D45"/>
    </sheetView>
  </sheetViews>
  <sheetFormatPr defaultRowHeight="15" x14ac:dyDescent="0.25"/>
  <cols>
    <col min="2" max="2" width="15.42578125" style="23" customWidth="1"/>
    <col min="3" max="3" width="50.5703125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  <col min="8" max="8" width="5.28515625" customWidth="1"/>
    <col min="9" max="9" width="11.5703125" bestFit="1" customWidth="1"/>
    <col min="10" max="10" width="12.28515625" bestFit="1" customWidth="1"/>
    <col min="11" max="12" width="9.85546875" customWidth="1"/>
    <col min="16" max="16" width="11.5703125" bestFit="1" customWidth="1"/>
  </cols>
  <sheetData>
    <row r="2" spans="2:10" ht="26.25" x14ac:dyDescent="0.25">
      <c r="B2" s="416" t="s">
        <v>269</v>
      </c>
      <c r="C2" s="416"/>
      <c r="D2" s="416"/>
      <c r="E2" s="416"/>
      <c r="F2" s="416"/>
      <c r="G2" s="416"/>
    </row>
    <row r="5" spans="2:10" ht="15.75" thickBot="1" x14ac:dyDescent="0.3"/>
    <row r="6" spans="2:10" s="2" customFormat="1" ht="15.75" thickBot="1" x14ac:dyDescent="0.3">
      <c r="B6" s="29" t="s">
        <v>25</v>
      </c>
      <c r="C6" s="30" t="s">
        <v>26</v>
      </c>
      <c r="D6" s="31" t="s">
        <v>29</v>
      </c>
      <c r="E6" s="31" t="s">
        <v>34</v>
      </c>
      <c r="F6" s="32" t="s">
        <v>27</v>
      </c>
      <c r="G6" s="33" t="s">
        <v>28</v>
      </c>
      <c r="I6" s="51"/>
    </row>
    <row r="7" spans="2:10" s="2" customFormat="1" x14ac:dyDescent="0.25">
      <c r="B7" s="34"/>
      <c r="C7" s="35" t="s">
        <v>68</v>
      </c>
      <c r="D7" s="24"/>
      <c r="E7" s="24"/>
      <c r="F7" s="22"/>
      <c r="G7" s="36"/>
    </row>
    <row r="8" spans="2:10" s="2" customFormat="1" ht="15" customHeight="1" x14ac:dyDescent="0.25">
      <c r="B8" s="37" t="s">
        <v>30</v>
      </c>
      <c r="C8" s="2" t="s">
        <v>31</v>
      </c>
      <c r="D8" s="26">
        <f>QTY!D74</f>
        <v>15900</v>
      </c>
      <c r="E8" s="24" t="s">
        <v>35</v>
      </c>
      <c r="F8" s="22">
        <v>2</v>
      </c>
      <c r="G8" s="36">
        <f t="shared" ref="G8:G15" si="0">D8*F8</f>
        <v>31800</v>
      </c>
    </row>
    <row r="9" spans="2:10" s="2" customFormat="1" ht="15" customHeight="1" x14ac:dyDescent="0.25">
      <c r="B9" s="37" t="s">
        <v>108</v>
      </c>
      <c r="C9" s="2" t="s">
        <v>109</v>
      </c>
      <c r="D9" s="38">
        <f>QTY!M74</f>
        <v>0</v>
      </c>
      <c r="E9" s="24" t="s">
        <v>35</v>
      </c>
      <c r="F9" s="22">
        <v>2.25</v>
      </c>
      <c r="G9" s="36">
        <f t="shared" si="0"/>
        <v>0</v>
      </c>
    </row>
    <row r="10" spans="2:10" s="2" customFormat="1" ht="15" customHeight="1" x14ac:dyDescent="0.25">
      <c r="B10" s="37" t="s">
        <v>210</v>
      </c>
      <c r="C10" s="2" t="s">
        <v>211</v>
      </c>
      <c r="D10" s="43">
        <f>QTY!N74</f>
        <v>150</v>
      </c>
      <c r="E10" s="24" t="s">
        <v>35</v>
      </c>
      <c r="F10" s="22">
        <v>4.5</v>
      </c>
      <c r="G10" s="36">
        <f t="shared" si="0"/>
        <v>675</v>
      </c>
    </row>
    <row r="11" spans="2:10" s="2" customFormat="1" ht="15" customHeight="1" x14ac:dyDescent="0.25">
      <c r="B11" s="37" t="s">
        <v>32</v>
      </c>
      <c r="C11" s="2" t="s">
        <v>33</v>
      </c>
      <c r="D11" s="24">
        <f>1+2</f>
        <v>3</v>
      </c>
      <c r="E11" s="24" t="s">
        <v>36</v>
      </c>
      <c r="F11" s="22">
        <v>270</v>
      </c>
      <c r="G11" s="36">
        <f t="shared" si="0"/>
        <v>810</v>
      </c>
      <c r="I11" s="51"/>
    </row>
    <row r="12" spans="2:10" s="2" customFormat="1" ht="15" customHeight="1" x14ac:dyDescent="0.25">
      <c r="B12" s="37" t="s">
        <v>37</v>
      </c>
      <c r="C12" s="2" t="s">
        <v>38</v>
      </c>
      <c r="D12" s="24">
        <f>26+24</f>
        <v>50</v>
      </c>
      <c r="E12" s="24" t="s">
        <v>36</v>
      </c>
      <c r="F12" s="22">
        <v>150</v>
      </c>
      <c r="G12" s="36">
        <f t="shared" si="0"/>
        <v>7500</v>
      </c>
      <c r="I12" s="73" t="s">
        <v>168</v>
      </c>
      <c r="J12" s="82"/>
    </row>
    <row r="13" spans="2:10" s="2" customFormat="1" ht="15" customHeight="1" x14ac:dyDescent="0.25">
      <c r="B13" s="37" t="s">
        <v>39</v>
      </c>
      <c r="C13" s="2" t="s">
        <v>40</v>
      </c>
      <c r="D13" s="24">
        <f>17+16</f>
        <v>33</v>
      </c>
      <c r="E13" s="24" t="s">
        <v>36</v>
      </c>
      <c r="F13" s="22">
        <v>100</v>
      </c>
      <c r="G13" s="36">
        <f t="shared" si="0"/>
        <v>3300</v>
      </c>
      <c r="I13" s="73" t="s">
        <v>169</v>
      </c>
      <c r="J13" s="82"/>
    </row>
    <row r="14" spans="2:10" s="2" customFormat="1" ht="15" customHeight="1" x14ac:dyDescent="0.25">
      <c r="B14" s="37" t="s">
        <v>112</v>
      </c>
      <c r="C14" s="2" t="s">
        <v>113</v>
      </c>
      <c r="D14" s="24">
        <v>0</v>
      </c>
      <c r="E14" s="24" t="s">
        <v>36</v>
      </c>
      <c r="F14" s="22">
        <v>130</v>
      </c>
      <c r="G14" s="36">
        <f t="shared" si="0"/>
        <v>0</v>
      </c>
      <c r="I14" s="82"/>
      <c r="J14" s="82"/>
    </row>
    <row r="15" spans="2:10" s="2" customFormat="1" ht="15" customHeight="1" x14ac:dyDescent="0.25">
      <c r="B15" s="37" t="s">
        <v>41</v>
      </c>
      <c r="C15" s="2" t="s">
        <v>42</v>
      </c>
      <c r="D15" s="24">
        <f>9+11</f>
        <v>20</v>
      </c>
      <c r="E15" s="24" t="s">
        <v>36</v>
      </c>
      <c r="F15" s="22">
        <v>80</v>
      </c>
      <c r="G15" s="36">
        <f t="shared" si="0"/>
        <v>1600</v>
      </c>
      <c r="I15" s="148">
        <f>(D27*3)/9</f>
        <v>5567.666666666667</v>
      </c>
      <c r="J15" s="82"/>
    </row>
    <row r="16" spans="2:10" s="2" customFormat="1" ht="15" customHeight="1" x14ac:dyDescent="0.25">
      <c r="B16" s="34"/>
      <c r="D16" s="24"/>
      <c r="E16" s="24"/>
      <c r="F16" s="22"/>
      <c r="G16" s="36"/>
      <c r="I16" s="148">
        <f>D29*0.444</f>
        <v>0</v>
      </c>
      <c r="J16" s="82"/>
    </row>
    <row r="17" spans="2:12" s="2" customFormat="1" ht="15" customHeight="1" x14ac:dyDescent="0.25">
      <c r="B17" s="37" t="s">
        <v>43</v>
      </c>
      <c r="C17" s="2" t="s">
        <v>79</v>
      </c>
      <c r="D17" s="26">
        <f>QTY!E74</f>
        <v>16362.5</v>
      </c>
      <c r="E17" s="24" t="s">
        <v>35</v>
      </c>
      <c r="F17" s="22">
        <v>20</v>
      </c>
      <c r="G17" s="36">
        <f t="shared" ref="G17:G29" si="1">D17*F17</f>
        <v>327250</v>
      </c>
      <c r="I17" s="148">
        <f>(((D24+D25+D26)*25)*7.5)/9</f>
        <v>416.66666666666669</v>
      </c>
      <c r="J17" s="82"/>
    </row>
    <row r="18" spans="2:12" s="2" customFormat="1" ht="15" customHeight="1" x14ac:dyDescent="0.25">
      <c r="B18" s="37" t="s">
        <v>332</v>
      </c>
      <c r="C18" s="2" t="s">
        <v>333</v>
      </c>
      <c r="D18" s="26">
        <f>QTY!O74</f>
        <v>1200</v>
      </c>
      <c r="E18" s="24" t="s">
        <v>35</v>
      </c>
      <c r="F18" s="22"/>
      <c r="G18" s="36">
        <f t="shared" si="1"/>
        <v>0</v>
      </c>
      <c r="I18" s="148"/>
      <c r="J18" s="82"/>
    </row>
    <row r="19" spans="2:12" s="2" customFormat="1" ht="15" customHeight="1" x14ac:dyDescent="0.25">
      <c r="B19" s="37" t="s">
        <v>105</v>
      </c>
      <c r="C19" s="2" t="s">
        <v>106</v>
      </c>
      <c r="D19" s="24">
        <f>QTY!H74</f>
        <v>325</v>
      </c>
      <c r="E19" s="24" t="s">
        <v>35</v>
      </c>
      <c r="F19" s="22">
        <v>22</v>
      </c>
      <c r="G19" s="36">
        <f>D19*F19</f>
        <v>7150</v>
      </c>
      <c r="I19" s="80">
        <f>D21*21</f>
        <v>84</v>
      </c>
      <c r="J19" s="82"/>
    </row>
    <row r="20" spans="2:12" s="2" customFormat="1" ht="15" customHeight="1" x14ac:dyDescent="0.25">
      <c r="B20" s="37" t="s">
        <v>146</v>
      </c>
      <c r="C20" s="2" t="s">
        <v>147</v>
      </c>
      <c r="D20" s="38">
        <f>D17*0.01</f>
        <v>163.625</v>
      </c>
      <c r="E20" s="24" t="s">
        <v>36</v>
      </c>
      <c r="F20" s="22">
        <v>75</v>
      </c>
      <c r="G20" s="36">
        <f>D20*F20</f>
        <v>12271.875</v>
      </c>
      <c r="I20" s="80">
        <f>D22*50</f>
        <v>2250</v>
      </c>
      <c r="J20" s="82"/>
    </row>
    <row r="21" spans="2:12" s="2" customFormat="1" ht="15" customHeight="1" x14ac:dyDescent="0.25">
      <c r="B21" s="37" t="s">
        <v>96</v>
      </c>
      <c r="C21" s="2" t="s">
        <v>95</v>
      </c>
      <c r="D21" s="24">
        <f>2+2</f>
        <v>4</v>
      </c>
      <c r="E21" s="24" t="s">
        <v>36</v>
      </c>
      <c r="F21" s="22">
        <v>1450</v>
      </c>
      <c r="G21" s="36">
        <f>D21*F21</f>
        <v>5800</v>
      </c>
      <c r="I21" s="149">
        <f>D23*11</f>
        <v>418</v>
      </c>
      <c r="J21" s="82"/>
    </row>
    <row r="22" spans="2:12" s="2" customFormat="1" ht="15" customHeight="1" x14ac:dyDescent="0.25">
      <c r="B22" s="37" t="s">
        <v>44</v>
      </c>
      <c r="C22" s="2" t="s">
        <v>45</v>
      </c>
      <c r="D22" s="24">
        <f>21+24</f>
        <v>45</v>
      </c>
      <c r="E22" s="24" t="s">
        <v>36</v>
      </c>
      <c r="F22" s="22">
        <v>2500</v>
      </c>
      <c r="G22" s="36">
        <f>D22*F22</f>
        <v>112500</v>
      </c>
      <c r="I22" s="148">
        <f>SUM(I15:I21)</f>
        <v>8736.3333333333339</v>
      </c>
      <c r="J22" s="82" t="s">
        <v>57</v>
      </c>
    </row>
    <row r="23" spans="2:12" s="2" customFormat="1" ht="15" customHeight="1" x14ac:dyDescent="0.25">
      <c r="B23" s="37" t="s">
        <v>46</v>
      </c>
      <c r="C23" s="2" t="s">
        <v>47</v>
      </c>
      <c r="D23" s="24">
        <f>21+17</f>
        <v>38</v>
      </c>
      <c r="E23" s="24" t="s">
        <v>36</v>
      </c>
      <c r="F23" s="22">
        <v>1100</v>
      </c>
      <c r="G23" s="36">
        <f>D23*F23</f>
        <v>41800</v>
      </c>
      <c r="I23" s="178">
        <f>I22/4840</f>
        <v>1.8050275482093665</v>
      </c>
      <c r="J23" s="82" t="s">
        <v>268</v>
      </c>
    </row>
    <row r="24" spans="2:12" s="2" customFormat="1" ht="15" customHeight="1" x14ac:dyDescent="0.25">
      <c r="B24" s="37" t="s">
        <v>164</v>
      </c>
      <c r="C24" s="2" t="s">
        <v>165</v>
      </c>
      <c r="D24" s="24">
        <v>0</v>
      </c>
      <c r="E24" s="24" t="s">
        <v>36</v>
      </c>
      <c r="F24" s="22">
        <v>2400</v>
      </c>
      <c r="G24" s="36">
        <f t="shared" ref="G24" si="2">D24*F24</f>
        <v>0</v>
      </c>
    </row>
    <row r="25" spans="2:12" s="2" customFormat="1" ht="15" customHeight="1" x14ac:dyDescent="0.25">
      <c r="B25" s="37" t="s">
        <v>148</v>
      </c>
      <c r="C25" s="2" t="s">
        <v>149</v>
      </c>
      <c r="D25" s="24">
        <v>0</v>
      </c>
      <c r="E25" s="24" t="s">
        <v>36</v>
      </c>
      <c r="F25" s="22">
        <v>2325</v>
      </c>
      <c r="G25" s="36">
        <f>D25*F25</f>
        <v>0</v>
      </c>
    </row>
    <row r="26" spans="2:12" s="2" customFormat="1" ht="15" customHeight="1" x14ac:dyDescent="0.25">
      <c r="B26" s="37" t="s">
        <v>150</v>
      </c>
      <c r="C26" s="2" t="s">
        <v>151</v>
      </c>
      <c r="D26" s="24">
        <f>9+11</f>
        <v>20</v>
      </c>
      <c r="E26" s="24" t="s">
        <v>36</v>
      </c>
      <c r="F26" s="22">
        <v>800</v>
      </c>
      <c r="G26" s="36">
        <f>D26*F26</f>
        <v>16000</v>
      </c>
    </row>
    <row r="27" spans="2:12" s="2" customFormat="1" ht="15" customHeight="1" x14ac:dyDescent="0.25">
      <c r="B27" s="37" t="s">
        <v>97</v>
      </c>
      <c r="C27" s="2" t="s">
        <v>70</v>
      </c>
      <c r="D27" s="38">
        <f>QTY!L74</f>
        <v>16703</v>
      </c>
      <c r="E27" s="24" t="s">
        <v>35</v>
      </c>
      <c r="F27" s="22">
        <v>0.3</v>
      </c>
      <c r="G27" s="36">
        <f>D27*F27</f>
        <v>5010.8999999999996</v>
      </c>
    </row>
    <row r="28" spans="2:12" s="2" customFormat="1" ht="15" customHeight="1" x14ac:dyDescent="0.25">
      <c r="B28" s="37" t="s">
        <v>114</v>
      </c>
      <c r="C28" s="2" t="s">
        <v>170</v>
      </c>
      <c r="D28" s="38">
        <f>D29*0.01</f>
        <v>0</v>
      </c>
      <c r="E28" s="24" t="s">
        <v>35</v>
      </c>
      <c r="F28" s="22">
        <v>7</v>
      </c>
      <c r="G28" s="36">
        <f t="shared" ref="G28" si="3">D28*F28</f>
        <v>0</v>
      </c>
    </row>
    <row r="29" spans="2:12" s="2" customFormat="1" ht="15" customHeight="1" x14ac:dyDescent="0.25">
      <c r="B29" s="37" t="s">
        <v>114</v>
      </c>
      <c r="C29" s="2" t="s">
        <v>115</v>
      </c>
      <c r="D29" s="38">
        <f>QTY!M74</f>
        <v>0</v>
      </c>
      <c r="E29" s="24" t="s">
        <v>35</v>
      </c>
      <c r="F29" s="22">
        <v>7</v>
      </c>
      <c r="G29" s="36">
        <f t="shared" si="1"/>
        <v>0</v>
      </c>
    </row>
    <row r="30" spans="2:12" s="2" customFormat="1" ht="15" customHeight="1" x14ac:dyDescent="0.25">
      <c r="B30" s="37" t="s">
        <v>86</v>
      </c>
      <c r="C30" s="2" t="s">
        <v>87</v>
      </c>
      <c r="D30" s="24">
        <f>QTY!I74</f>
        <v>19</v>
      </c>
      <c r="E30" s="24" t="s">
        <v>36</v>
      </c>
      <c r="F30" s="22">
        <v>35</v>
      </c>
      <c r="G30" s="40">
        <f>D30*F30</f>
        <v>665</v>
      </c>
      <c r="I30" s="73"/>
      <c r="K30" s="75"/>
      <c r="L30" s="75"/>
    </row>
    <row r="31" spans="2:12" s="2" customFormat="1" ht="15" customHeight="1" x14ac:dyDescent="0.25">
      <c r="B31" s="37"/>
      <c r="D31" s="24"/>
      <c r="E31" s="24"/>
      <c r="F31" s="22"/>
      <c r="G31" s="36"/>
    </row>
    <row r="32" spans="2:12" s="2" customFormat="1" ht="15" customHeight="1" x14ac:dyDescent="0.25">
      <c r="B32" s="34"/>
      <c r="D32" s="24"/>
      <c r="E32" s="24"/>
      <c r="F32" s="41" t="s">
        <v>48</v>
      </c>
      <c r="G32" s="42">
        <f>SUM(G8:G30)</f>
        <v>574132.77500000002</v>
      </c>
      <c r="J32" s="74"/>
      <c r="K32" s="76"/>
      <c r="L32" s="76"/>
    </row>
    <row r="33" spans="2:16" s="2" customFormat="1" ht="15" customHeight="1" x14ac:dyDescent="0.25">
      <c r="B33" s="34"/>
      <c r="D33" s="24"/>
      <c r="E33" s="24"/>
      <c r="F33" s="22"/>
      <c r="G33" s="36"/>
    </row>
    <row r="34" spans="2:16" s="2" customFormat="1" ht="15" customHeight="1" x14ac:dyDescent="0.25">
      <c r="B34" s="34"/>
      <c r="C34" s="35" t="s">
        <v>98</v>
      </c>
      <c r="D34" s="24"/>
      <c r="E34" s="24"/>
      <c r="F34" s="22"/>
      <c r="G34" s="36"/>
    </row>
    <row r="35" spans="2:16" s="2" customFormat="1" ht="15" customHeight="1" x14ac:dyDescent="0.25">
      <c r="B35" s="39" t="s">
        <v>89</v>
      </c>
      <c r="C35" s="2" t="s">
        <v>71</v>
      </c>
      <c r="D35" s="38">
        <f>QTY!K74</f>
        <v>295</v>
      </c>
      <c r="E35" s="24" t="s">
        <v>36</v>
      </c>
      <c r="F35" s="22">
        <v>8</v>
      </c>
      <c r="G35" s="36">
        <f>D35*F35</f>
        <v>2360</v>
      </c>
      <c r="J35" s="73" t="s">
        <v>116</v>
      </c>
    </row>
    <row r="36" spans="2:16" s="2" customFormat="1" ht="15" customHeight="1" x14ac:dyDescent="0.25">
      <c r="B36" s="37" t="s">
        <v>82</v>
      </c>
      <c r="C36" s="2" t="s">
        <v>83</v>
      </c>
      <c r="D36" s="24">
        <f>D37*15</f>
        <v>810</v>
      </c>
      <c r="E36" s="24" t="s">
        <v>35</v>
      </c>
      <c r="F36" s="22">
        <v>8</v>
      </c>
      <c r="G36" s="36">
        <f>D36*F36</f>
        <v>6480</v>
      </c>
      <c r="J36" s="73" t="s">
        <v>117</v>
      </c>
    </row>
    <row r="37" spans="2:16" s="2" customFormat="1" ht="15" customHeight="1" x14ac:dyDescent="0.25">
      <c r="B37" s="37" t="s">
        <v>84</v>
      </c>
      <c r="C37" s="2" t="s">
        <v>118</v>
      </c>
      <c r="D37" s="24">
        <f>QTY!J74</f>
        <v>54</v>
      </c>
      <c r="E37" s="24" t="s">
        <v>36</v>
      </c>
      <c r="F37" s="22">
        <v>35</v>
      </c>
      <c r="G37" s="36">
        <f>D37*F37</f>
        <v>1890</v>
      </c>
    </row>
    <row r="38" spans="2:16" s="2" customFormat="1" ht="15" customHeight="1" x14ac:dyDescent="0.25">
      <c r="B38" s="37" t="s">
        <v>119</v>
      </c>
      <c r="C38" s="2" t="s">
        <v>120</v>
      </c>
      <c r="D38" s="24">
        <f>D37</f>
        <v>54</v>
      </c>
      <c r="E38" s="24" t="s">
        <v>36</v>
      </c>
      <c r="F38" s="22">
        <v>15</v>
      </c>
      <c r="G38" s="40">
        <f>D38*F38</f>
        <v>810</v>
      </c>
    </row>
    <row r="39" spans="2:16" s="2" customFormat="1" ht="15" customHeight="1" x14ac:dyDescent="0.25">
      <c r="B39" s="37"/>
      <c r="D39" s="24"/>
      <c r="E39" s="24"/>
      <c r="F39" s="22"/>
      <c r="G39" s="36"/>
    </row>
    <row r="40" spans="2:16" s="2" customFormat="1" ht="15" customHeight="1" x14ac:dyDescent="0.25">
      <c r="B40" s="34"/>
      <c r="D40" s="24"/>
      <c r="E40" s="24"/>
      <c r="F40" s="41" t="s">
        <v>48</v>
      </c>
      <c r="G40" s="42">
        <f>SUM(G35:G38)</f>
        <v>11540</v>
      </c>
    </row>
    <row r="41" spans="2:16" s="2" customFormat="1" ht="15" customHeight="1" x14ac:dyDescent="0.25">
      <c r="B41" s="34"/>
      <c r="D41" s="24"/>
      <c r="E41" s="24"/>
      <c r="F41" s="22"/>
      <c r="G41" s="36"/>
    </row>
    <row r="42" spans="2:16" s="2" customFormat="1" ht="15" customHeight="1" x14ac:dyDescent="0.25">
      <c r="B42" s="34"/>
      <c r="C42" s="35" t="s">
        <v>49</v>
      </c>
      <c r="D42" s="24"/>
      <c r="E42" s="24"/>
      <c r="F42" s="22"/>
      <c r="G42" s="36"/>
      <c r="J42" s="81" t="s">
        <v>121</v>
      </c>
      <c r="K42" s="82"/>
      <c r="L42" s="83" t="s">
        <v>57</v>
      </c>
      <c r="N42" s="81" t="s">
        <v>122</v>
      </c>
    </row>
    <row r="43" spans="2:16" s="2" customFormat="1" ht="15" customHeight="1" x14ac:dyDescent="0.25">
      <c r="B43" s="37" t="s">
        <v>50</v>
      </c>
      <c r="C43" s="2" t="s">
        <v>80</v>
      </c>
      <c r="D43" s="24">
        <f>(D21*7)+(D22*34)+(D23*4)</f>
        <v>1710</v>
      </c>
      <c r="E43" s="24" t="s">
        <v>51</v>
      </c>
      <c r="F43" s="22">
        <v>28</v>
      </c>
      <c r="G43" s="36">
        <f t="shared" ref="G43:G50" si="4">D43*F43</f>
        <v>47880</v>
      </c>
      <c r="J43" s="73" t="s">
        <v>123</v>
      </c>
      <c r="K43" s="82"/>
      <c r="L43" s="3">
        <f>((50+10)*7.5)/9</f>
        <v>50</v>
      </c>
      <c r="N43" s="73" t="s">
        <v>267</v>
      </c>
      <c r="P43" s="3">
        <f>(((50+10)*7.5)*2)/27</f>
        <v>33.333333333333336</v>
      </c>
    </row>
    <row r="44" spans="2:16" s="2" customFormat="1" ht="15" customHeight="1" x14ac:dyDescent="0.25">
      <c r="B44" s="37" t="s">
        <v>152</v>
      </c>
      <c r="C44" s="2" t="s">
        <v>153</v>
      </c>
      <c r="D44" s="38">
        <f>D29*0.222</f>
        <v>0</v>
      </c>
      <c r="E44" s="24" t="s">
        <v>57</v>
      </c>
      <c r="F44" s="22">
        <v>2.5</v>
      </c>
      <c r="G44" s="36">
        <f t="shared" si="4"/>
        <v>0</v>
      </c>
      <c r="J44" s="73" t="s">
        <v>124</v>
      </c>
      <c r="K44" s="82"/>
      <c r="L44" s="3">
        <f>ROUNDUP((25*7.5)/9,-0.3)</f>
        <v>21</v>
      </c>
      <c r="N44" s="73" t="s">
        <v>131</v>
      </c>
      <c r="P44" s="3">
        <f>((25*7.5)*1)/27</f>
        <v>6.9444444444444446</v>
      </c>
    </row>
    <row r="45" spans="2:16" s="2" customFormat="1" ht="15" customHeight="1" x14ac:dyDescent="0.25">
      <c r="B45" s="37" t="s">
        <v>55</v>
      </c>
      <c r="C45" s="2" t="s">
        <v>56</v>
      </c>
      <c r="D45" s="24">
        <f>(D21*21)+(D22*50)+(D23*11)</f>
        <v>2752</v>
      </c>
      <c r="E45" s="24" t="s">
        <v>57</v>
      </c>
      <c r="F45" s="22">
        <v>1.3</v>
      </c>
      <c r="G45" s="36">
        <f t="shared" si="4"/>
        <v>3577.6</v>
      </c>
      <c r="J45" s="73" t="s">
        <v>125</v>
      </c>
      <c r="K45" s="82"/>
      <c r="L45" s="3">
        <f>ROUNDUP((12.5*7.5)/9,-0.1)</f>
        <v>11</v>
      </c>
      <c r="N45" s="73" t="s">
        <v>132</v>
      </c>
      <c r="P45" s="3">
        <f>((12.5*7.5)*1)/27</f>
        <v>3.4722222222222223</v>
      </c>
    </row>
    <row r="46" spans="2:16" s="2" customFormat="1" ht="15" customHeight="1" x14ac:dyDescent="0.25">
      <c r="B46" s="37" t="s">
        <v>52</v>
      </c>
      <c r="C46" s="2" t="s">
        <v>53</v>
      </c>
      <c r="D46" s="43">
        <f>D45/7410</f>
        <v>0.37139001349527667</v>
      </c>
      <c r="E46" s="24" t="s">
        <v>54</v>
      </c>
      <c r="F46" s="22">
        <v>680</v>
      </c>
      <c r="G46" s="36">
        <f>D46*F46</f>
        <v>252.54520917678815</v>
      </c>
      <c r="J46" s="73" t="s">
        <v>133</v>
      </c>
      <c r="K46" s="82"/>
      <c r="L46" s="3">
        <f>ROUNDUP((37.5*7.5)/9,-0.1)</f>
        <v>32</v>
      </c>
      <c r="N46" s="73" t="s">
        <v>134</v>
      </c>
      <c r="O46" s="82"/>
      <c r="P46" s="3">
        <f>((37.5*7.5)*1)/27</f>
        <v>10.416666666666666</v>
      </c>
    </row>
    <row r="47" spans="2:16" s="2" customFormat="1" ht="15" customHeight="1" x14ac:dyDescent="0.25">
      <c r="B47" s="37" t="s">
        <v>58</v>
      </c>
      <c r="C47" s="2" t="s">
        <v>59</v>
      </c>
      <c r="D47" s="43">
        <f>D45/4840</f>
        <v>0.56859504132231409</v>
      </c>
      <c r="E47" s="24" t="s">
        <v>60</v>
      </c>
      <c r="F47" s="22">
        <v>65</v>
      </c>
      <c r="G47" s="36">
        <f t="shared" si="4"/>
        <v>36.958677685950413</v>
      </c>
    </row>
    <row r="48" spans="2:16" s="2" customFormat="1" ht="15" customHeight="1" x14ac:dyDescent="0.25">
      <c r="B48" s="37" t="s">
        <v>62</v>
      </c>
      <c r="C48" s="2" t="s">
        <v>63</v>
      </c>
      <c r="D48" s="38">
        <f>D45*0.0054</f>
        <v>14.860800000000001</v>
      </c>
      <c r="E48" s="24" t="s">
        <v>64</v>
      </c>
      <c r="F48" s="22">
        <v>1</v>
      </c>
      <c r="G48" s="36">
        <f t="shared" si="4"/>
        <v>14.860800000000001</v>
      </c>
    </row>
    <row r="49" spans="2:10" s="2" customFormat="1" ht="15" customHeight="1" x14ac:dyDescent="0.25">
      <c r="B49" s="37" t="s">
        <v>61</v>
      </c>
      <c r="C49" s="2" t="s">
        <v>65</v>
      </c>
      <c r="D49" s="24">
        <f>D45</f>
        <v>2752</v>
      </c>
      <c r="E49" s="24" t="s">
        <v>57</v>
      </c>
      <c r="F49" s="22">
        <v>1.6</v>
      </c>
      <c r="G49" s="36">
        <f t="shared" si="4"/>
        <v>4403.2</v>
      </c>
      <c r="J49" s="73"/>
    </row>
    <row r="50" spans="2:10" s="2" customFormat="1" ht="15" customHeight="1" x14ac:dyDescent="0.25">
      <c r="B50" s="37" t="s">
        <v>107</v>
      </c>
      <c r="C50" s="2" t="s">
        <v>67</v>
      </c>
      <c r="D50" s="22">
        <v>800</v>
      </c>
      <c r="E50" s="24" t="s">
        <v>36</v>
      </c>
      <c r="F50" s="22">
        <v>1</v>
      </c>
      <c r="G50" s="40">
        <f t="shared" si="4"/>
        <v>800</v>
      </c>
    </row>
    <row r="51" spans="2:10" s="2" customFormat="1" ht="15" customHeight="1" x14ac:dyDescent="0.25">
      <c r="B51" s="34"/>
      <c r="D51" s="24"/>
      <c r="E51" s="24"/>
      <c r="F51" s="22"/>
      <c r="G51" s="36"/>
    </row>
    <row r="52" spans="2:10" s="2" customFormat="1" ht="15" customHeight="1" x14ac:dyDescent="0.25">
      <c r="B52" s="34"/>
      <c r="D52" s="24"/>
      <c r="E52" s="24"/>
      <c r="F52" s="41" t="s">
        <v>48</v>
      </c>
      <c r="G52" s="42">
        <f>SUM(G43:G50)</f>
        <v>56965.164686862736</v>
      </c>
    </row>
    <row r="53" spans="2:10" s="2" customFormat="1" ht="15" customHeight="1" x14ac:dyDescent="0.25">
      <c r="B53" s="34"/>
      <c r="D53" s="24"/>
      <c r="E53" s="24"/>
      <c r="F53" s="22"/>
      <c r="G53" s="36"/>
      <c r="J53" s="147">
        <f>G32+G40+(SUM(G43:G49))+G59</f>
        <v>687837.93968686275</v>
      </c>
    </row>
    <row r="54" spans="2:10" s="2" customFormat="1" ht="15" customHeight="1" x14ac:dyDescent="0.25">
      <c r="B54" s="34"/>
      <c r="C54" s="35" t="s">
        <v>72</v>
      </c>
      <c r="D54" s="24"/>
      <c r="E54" s="24"/>
      <c r="F54" s="22"/>
      <c r="G54" s="36"/>
    </row>
    <row r="55" spans="2:10" s="2" customFormat="1" ht="15" customHeight="1" x14ac:dyDescent="0.25">
      <c r="B55" s="37" t="s">
        <v>73</v>
      </c>
      <c r="C55" s="2" t="s">
        <v>74</v>
      </c>
      <c r="D55" s="24"/>
      <c r="E55" s="24" t="s">
        <v>75</v>
      </c>
      <c r="F55" s="22">
        <f>(G32+G40+G52)*0.02</f>
        <v>12852.758793737255</v>
      </c>
      <c r="G55" s="36">
        <f>ROUNDUP(F55,-3)</f>
        <v>13000</v>
      </c>
    </row>
    <row r="56" spans="2:10" s="2" customFormat="1" ht="15" customHeight="1" x14ac:dyDescent="0.25">
      <c r="B56" s="37" t="s">
        <v>76</v>
      </c>
      <c r="C56" s="2" t="s">
        <v>81</v>
      </c>
      <c r="D56" s="24"/>
      <c r="E56" s="24" t="s">
        <v>75</v>
      </c>
      <c r="F56" s="22">
        <f>(G32+G52+G40)*0.01</f>
        <v>6426.3793968686277</v>
      </c>
      <c r="G56" s="36">
        <f>ROUNDUP(F56,-3)</f>
        <v>7000</v>
      </c>
    </row>
    <row r="57" spans="2:10" s="2" customFormat="1" ht="15" customHeight="1" x14ac:dyDescent="0.25">
      <c r="B57" s="37" t="s">
        <v>77</v>
      </c>
      <c r="C57" s="2" t="s">
        <v>78</v>
      </c>
      <c r="D57" s="24"/>
      <c r="E57" s="24" t="s">
        <v>75</v>
      </c>
      <c r="F57" s="22">
        <f>(G32+G52+G40)*0.04</f>
        <v>25705.517587474511</v>
      </c>
      <c r="G57" s="40">
        <f>ROUNDUP(F57,-3)</f>
        <v>26000</v>
      </c>
    </row>
    <row r="58" spans="2:10" s="2" customFormat="1" ht="15" customHeight="1" x14ac:dyDescent="0.25">
      <c r="B58" s="34"/>
      <c r="D58" s="24"/>
      <c r="E58" s="24"/>
      <c r="F58" s="22"/>
      <c r="G58" s="36"/>
    </row>
    <row r="59" spans="2:10" s="2" customFormat="1" ht="15" customHeight="1" x14ac:dyDescent="0.25">
      <c r="B59" s="34"/>
      <c r="D59" s="24"/>
      <c r="E59" s="24"/>
      <c r="F59" s="41" t="s">
        <v>48</v>
      </c>
      <c r="G59" s="42">
        <f>SUM(G55:G57)</f>
        <v>46000</v>
      </c>
    </row>
    <row r="60" spans="2:10" s="2" customFormat="1" ht="15" customHeight="1" x14ac:dyDescent="0.25">
      <c r="B60" s="34"/>
      <c r="D60" s="24"/>
      <c r="E60" s="24"/>
      <c r="F60" s="41"/>
      <c r="G60" s="42"/>
    </row>
    <row r="61" spans="2:10" s="2" customFormat="1" ht="15" customHeight="1" x14ac:dyDescent="0.25">
      <c r="B61" s="34"/>
      <c r="D61" s="24"/>
      <c r="E61" s="24"/>
      <c r="F61" s="22"/>
      <c r="G61" s="36"/>
    </row>
    <row r="62" spans="2:10" s="2" customFormat="1" ht="15" customHeight="1" thickBot="1" x14ac:dyDescent="0.3">
      <c r="B62" s="44"/>
      <c r="C62" s="45"/>
      <c r="D62" s="6"/>
      <c r="E62" s="6"/>
      <c r="F62" s="46" t="s">
        <v>90</v>
      </c>
      <c r="G62" s="47">
        <f>G32+G52+G59+G40</f>
        <v>688637.93968686275</v>
      </c>
      <c r="I62" s="125"/>
    </row>
    <row r="63" spans="2:10" s="2" customFormat="1" ht="15" customHeight="1" x14ac:dyDescent="0.25">
      <c r="B63" s="24"/>
      <c r="D63" s="24"/>
      <c r="E63" s="24"/>
      <c r="F63" s="22"/>
      <c r="G63" s="22"/>
    </row>
    <row r="64" spans="2:10" s="2" customFormat="1" ht="15" customHeight="1" x14ac:dyDescent="0.25">
      <c r="B64" s="24"/>
      <c r="D64" s="24"/>
      <c r="E64" s="24"/>
      <c r="F64" s="22"/>
      <c r="G64" s="22"/>
    </row>
    <row r="65" spans="2:17" s="2" customFormat="1" ht="15" customHeight="1" x14ac:dyDescent="0.25">
      <c r="B65" s="24"/>
      <c r="D65" s="22"/>
      <c r="E65" s="24"/>
      <c r="F65" s="417" t="s">
        <v>162</v>
      </c>
      <c r="G65" s="22" t="s">
        <v>337</v>
      </c>
      <c r="I65" s="419" t="s">
        <v>338</v>
      </c>
      <c r="J65" s="214" t="s">
        <v>337</v>
      </c>
      <c r="K65" s="215"/>
      <c r="L65" s="211"/>
      <c r="P65" s="210"/>
      <c r="Q65" s="211"/>
    </row>
    <row r="66" spans="2:17" s="2" customFormat="1" ht="15" customHeight="1" x14ac:dyDescent="0.25">
      <c r="B66" s="24"/>
      <c r="C66" s="141" t="s">
        <v>72</v>
      </c>
      <c r="D66" s="142" t="s">
        <v>99</v>
      </c>
      <c r="E66" s="24"/>
      <c r="F66" s="418"/>
      <c r="G66" s="48">
        <f>(2879252.5+3064935)/2</f>
        <v>2972093.75</v>
      </c>
      <c r="H66" s="212"/>
      <c r="I66" s="420"/>
      <c r="J66" s="216">
        <v>1957620.79</v>
      </c>
      <c r="K66" s="217" t="s">
        <v>339</v>
      </c>
      <c r="P66" s="210"/>
    </row>
    <row r="67" spans="2:17" ht="15" customHeight="1" x14ac:dyDescent="0.25">
      <c r="C67" s="2" t="s">
        <v>74</v>
      </c>
      <c r="D67" s="49">
        <v>0.02</v>
      </c>
      <c r="F67" s="21">
        <v>35000</v>
      </c>
      <c r="G67" s="27">
        <f>F67/G66</f>
        <v>1.1776209953000305E-2</v>
      </c>
      <c r="I67" s="21">
        <v>22000</v>
      </c>
      <c r="J67" s="27">
        <f>I67/J66</f>
        <v>1.1238131568882653E-2</v>
      </c>
      <c r="K67" s="205">
        <f>(G67+J67)/2</f>
        <v>1.1507170760941479E-2</v>
      </c>
      <c r="L67" s="213"/>
      <c r="P67" s="210"/>
      <c r="Q67" s="213"/>
    </row>
    <row r="68" spans="2:17" ht="15" customHeight="1" x14ac:dyDescent="0.25">
      <c r="C68" s="2" t="s">
        <v>81</v>
      </c>
      <c r="D68" s="49">
        <v>0.01</v>
      </c>
      <c r="F68" s="21">
        <v>25000</v>
      </c>
      <c r="G68" s="27">
        <f>F68/G66</f>
        <v>8.4115785378573605E-3</v>
      </c>
      <c r="I68" s="21">
        <v>16000</v>
      </c>
      <c r="J68" s="27">
        <f>I68/J66</f>
        <v>8.1731865955510206E-3</v>
      </c>
      <c r="K68" s="205">
        <f t="shared" ref="K68:K69" si="5">(G68+J68)/2</f>
        <v>8.2923825667041914E-3</v>
      </c>
    </row>
    <row r="69" spans="2:17" ht="15" customHeight="1" x14ac:dyDescent="0.25">
      <c r="C69" s="2" t="s">
        <v>78</v>
      </c>
      <c r="D69" s="49">
        <v>0.04</v>
      </c>
      <c r="F69" s="21">
        <v>100000</v>
      </c>
      <c r="G69" s="27">
        <f>F69/G66</f>
        <v>3.3646314151429442E-2</v>
      </c>
      <c r="I69" s="21">
        <v>58000</v>
      </c>
      <c r="J69" s="27">
        <f>I69/J66</f>
        <v>2.9627801408872449E-2</v>
      </c>
      <c r="K69" s="205">
        <f t="shared" si="5"/>
        <v>3.1637057780150947E-2</v>
      </c>
      <c r="L69" s="2"/>
    </row>
    <row r="70" spans="2:17" ht="15" customHeight="1" x14ac:dyDescent="0.25">
      <c r="K70" s="210"/>
      <c r="L70" s="211"/>
    </row>
    <row r="71" spans="2:17" ht="15" customHeight="1" x14ac:dyDescent="0.25">
      <c r="F71" t="s">
        <v>163</v>
      </c>
      <c r="K71" s="210"/>
      <c r="L71" s="211"/>
    </row>
    <row r="72" spans="2:17" ht="15" customHeight="1" x14ac:dyDescent="0.25"/>
    <row r="73" spans="2:17" ht="15" customHeight="1" x14ac:dyDescent="0.25"/>
    <row r="74" spans="2:17" ht="15" customHeight="1" x14ac:dyDescent="0.25"/>
    <row r="75" spans="2:17" ht="15" customHeight="1" x14ac:dyDescent="0.25"/>
    <row r="76" spans="2:17" ht="15" customHeight="1" x14ac:dyDescent="0.25"/>
    <row r="77" spans="2:17" ht="15" customHeight="1" x14ac:dyDescent="0.25"/>
    <row r="78" spans="2:17" ht="15" customHeight="1" x14ac:dyDescent="0.25"/>
    <row r="79" spans="2:17" ht="15" customHeight="1" x14ac:dyDescent="0.25"/>
    <row r="80" spans="2:1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</sheetData>
  <mergeCells count="3">
    <mergeCell ref="B2:G2"/>
    <mergeCell ref="F65:F66"/>
    <mergeCell ref="I65:I66"/>
  </mergeCells>
  <printOptions horizontalCentered="1"/>
  <pageMargins left="0.25" right="0.25" top="0.5" bottom="0.5" header="0" footer="0"/>
  <pageSetup paperSize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887D-852C-4F34-8813-CC346C8020A7}">
  <sheetPr codeName="Sheet4"/>
  <dimension ref="A1"/>
  <sheetViews>
    <sheetView workbookViewId="0">
      <selection activeCell="AA10" sqref="AA1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CB47-5187-486A-8BD9-78B51CBDE026}">
  <sheetPr codeName="Sheet5"/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B2F2-4498-44D6-A6EC-2CA51CA53732}">
  <sheetPr codeName="Sheet6"/>
  <dimension ref="A1"/>
  <sheetViews>
    <sheetView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AEBA-EB01-42FE-A501-E4BE4DD6E77F}">
  <sheetPr>
    <tabColor rgb="FF0070C0"/>
  </sheetPr>
  <dimension ref="A1:Y372"/>
  <sheetViews>
    <sheetView zoomScaleNormal="100" workbookViewId="0">
      <pane ySplit="7" topLeftCell="A353" activePane="bottomLeft" state="frozen"/>
      <selection pane="bottomLeft" activeCell="A336" sqref="A336:Y337"/>
    </sheetView>
  </sheetViews>
  <sheetFormatPr defaultRowHeight="14.25" customHeight="1" x14ac:dyDescent="0.25"/>
  <cols>
    <col min="1" max="1" width="8.28515625" style="4" customWidth="1"/>
    <col min="2" max="2" width="5.7109375" style="4" customWidth="1"/>
    <col min="3" max="3" width="6.85546875" style="18" customWidth="1"/>
    <col min="4" max="4" width="7" style="18" customWidth="1"/>
    <col min="5" max="5" width="8.5703125" style="4" customWidth="1"/>
    <col min="6" max="6" width="8.85546875" style="1" customWidth="1"/>
    <col min="7" max="7" width="9.5703125" style="16" customWidth="1"/>
    <col min="8" max="8" width="16.28515625" style="7" hidden="1" customWidth="1"/>
    <col min="9" max="9" width="7.85546875" style="8" hidden="1" customWidth="1"/>
    <col min="10" max="10" width="8.28515625" style="9" customWidth="1"/>
    <col min="11" max="12" width="7.85546875" style="71" hidden="1" customWidth="1"/>
    <col min="13" max="13" width="9.28515625" style="13" customWidth="1"/>
    <col min="14" max="14" width="10.7109375" style="11" hidden="1" customWidth="1"/>
    <col min="15" max="15" width="10.140625" style="11" hidden="1" customWidth="1"/>
    <col min="16" max="16" width="7.140625" style="11" customWidth="1"/>
    <col min="17" max="17" width="7.7109375" style="11" customWidth="1"/>
    <col min="18" max="19" width="6.85546875" style="11" customWidth="1"/>
    <col min="20" max="20" width="9.5703125" style="11" hidden="1" customWidth="1"/>
    <col min="21" max="21" width="10" style="1" hidden="1" customWidth="1"/>
    <col min="22" max="22" width="10.42578125" style="1" hidden="1" customWidth="1"/>
    <col min="23" max="23" width="11.42578125" style="1" hidden="1" customWidth="1"/>
    <col min="24" max="24" width="9.28515625" style="4" customWidth="1"/>
    <col min="25" max="25" width="98.7109375" style="5" customWidth="1"/>
  </cols>
  <sheetData>
    <row r="1" spans="1:25" s="2" customFormat="1" ht="63" hidden="1" customHeight="1" thickBot="1" x14ac:dyDescent="0.3">
      <c r="A1" s="67" t="s">
        <v>14</v>
      </c>
      <c r="B1" s="247">
        <v>105784</v>
      </c>
      <c r="C1" s="247"/>
      <c r="D1" s="18"/>
      <c r="E1" s="17" t="s">
        <v>15</v>
      </c>
      <c r="F1" s="247" t="s">
        <v>178</v>
      </c>
      <c r="G1" s="247"/>
      <c r="H1" s="7" t="s">
        <v>23</v>
      </c>
      <c r="I1" s="247" t="s">
        <v>177</v>
      </c>
      <c r="J1" s="247"/>
      <c r="K1" s="391" t="s">
        <v>181</v>
      </c>
      <c r="L1" s="391"/>
      <c r="M1" s="172" t="s">
        <v>187</v>
      </c>
      <c r="N1" s="50" t="s">
        <v>22</v>
      </c>
      <c r="O1" s="247" t="s">
        <v>179</v>
      </c>
      <c r="P1" s="247"/>
      <c r="Q1" s="376" t="s">
        <v>138</v>
      </c>
      <c r="R1" s="376"/>
      <c r="S1" s="247" t="s">
        <v>180</v>
      </c>
      <c r="T1" s="247"/>
      <c r="U1" s="4"/>
      <c r="Y1" s="5"/>
    </row>
    <row r="2" spans="1:25" ht="20.100000000000001" hidden="1" customHeight="1" thickBot="1" x14ac:dyDescent="0.3">
      <c r="A2" s="363"/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5"/>
    </row>
    <row r="3" spans="1:25" s="450" customFormat="1" ht="37.5" hidden="1" customHeight="1" thickBot="1" x14ac:dyDescent="0.3">
      <c r="A3" s="448" t="s">
        <v>130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  <c r="R3" s="449"/>
      <c r="S3" s="449"/>
      <c r="T3" s="449"/>
      <c r="U3" s="449"/>
      <c r="V3" s="449"/>
      <c r="W3" s="449"/>
      <c r="X3" s="449"/>
      <c r="Y3" s="449"/>
    </row>
    <row r="4" spans="1:25" s="453" customFormat="1" ht="37.5" hidden="1" customHeight="1" thickBot="1" x14ac:dyDescent="0.3">
      <c r="A4" s="451" t="s">
        <v>130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</row>
    <row r="5" spans="1:25" s="2" customFormat="1" ht="30" customHeight="1" thickBot="1" x14ac:dyDescent="0.3">
      <c r="A5" s="366" t="s">
        <v>4</v>
      </c>
      <c r="B5" s="367"/>
      <c r="C5" s="367"/>
      <c r="D5" s="367"/>
      <c r="E5" s="367"/>
      <c r="F5" s="367"/>
      <c r="G5" s="367"/>
      <c r="H5" s="367"/>
      <c r="I5" s="367"/>
      <c r="J5" s="368"/>
      <c r="K5" s="369" t="s">
        <v>5</v>
      </c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1"/>
    </row>
    <row r="6" spans="1:25" s="2" customFormat="1" ht="20.100000000000001" hidden="1" customHeight="1" thickBot="1" x14ac:dyDescent="0.3">
      <c r="A6" s="92"/>
      <c r="B6" s="93"/>
      <c r="C6" s="93"/>
      <c r="D6" s="93"/>
      <c r="E6" s="93"/>
      <c r="F6" s="93"/>
      <c r="G6" s="93"/>
      <c r="H6" s="93"/>
      <c r="I6" s="93"/>
      <c r="J6" s="94"/>
      <c r="K6" s="248">
        <v>1.893939E-4</v>
      </c>
      <c r="L6" s="249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6"/>
    </row>
    <row r="7" spans="1:25" s="2" customFormat="1" ht="69.95" customHeight="1" thickBot="1" x14ac:dyDescent="0.3">
      <c r="A7" s="68" t="s">
        <v>0</v>
      </c>
      <c r="B7" s="69" t="s">
        <v>2</v>
      </c>
      <c r="C7" s="60" t="s">
        <v>12</v>
      </c>
      <c r="D7" s="60" t="s">
        <v>13</v>
      </c>
      <c r="E7" s="59" t="s">
        <v>103</v>
      </c>
      <c r="F7" s="59" t="s">
        <v>104</v>
      </c>
      <c r="G7" s="61" t="s">
        <v>186</v>
      </c>
      <c r="H7" s="62" t="s">
        <v>21</v>
      </c>
      <c r="I7" s="62" t="s">
        <v>16</v>
      </c>
      <c r="J7" s="63" t="s">
        <v>1</v>
      </c>
      <c r="K7" s="70" t="s">
        <v>12</v>
      </c>
      <c r="L7" s="72" t="s">
        <v>13</v>
      </c>
      <c r="M7" s="64" t="s">
        <v>186</v>
      </c>
      <c r="N7" s="65" t="s">
        <v>103</v>
      </c>
      <c r="O7" s="65" t="s">
        <v>104</v>
      </c>
      <c r="P7" s="65" t="s">
        <v>182</v>
      </c>
      <c r="Q7" s="65" t="s">
        <v>183</v>
      </c>
      <c r="R7" s="65" t="s">
        <v>184</v>
      </c>
      <c r="S7" s="65" t="s">
        <v>185</v>
      </c>
      <c r="T7" s="65" t="s">
        <v>18</v>
      </c>
      <c r="U7" s="65" t="s">
        <v>19</v>
      </c>
      <c r="V7" s="65" t="s">
        <v>17</v>
      </c>
      <c r="W7" s="65" t="s">
        <v>135</v>
      </c>
      <c r="X7" s="77" t="s">
        <v>110</v>
      </c>
      <c r="Y7" s="66" t="s">
        <v>102</v>
      </c>
    </row>
    <row r="8" spans="1:25" s="2" customFormat="1" ht="9.9499999999999993" customHeight="1" thickBot="1" x14ac:dyDescent="0.3">
      <c r="A8" s="31"/>
      <c r="B8" s="31"/>
      <c r="C8" s="195"/>
      <c r="D8" s="195"/>
      <c r="E8" s="31"/>
      <c r="F8" s="31"/>
      <c r="G8" s="196"/>
      <c r="H8" s="197"/>
      <c r="I8" s="197"/>
      <c r="J8" s="198"/>
      <c r="K8" s="199"/>
      <c r="L8" s="199"/>
      <c r="M8" s="200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150"/>
    </row>
    <row r="9" spans="1:25" s="2" customFormat="1" ht="15" customHeight="1" x14ac:dyDescent="0.25">
      <c r="A9" s="440">
        <v>1</v>
      </c>
      <c r="B9" s="433" t="s">
        <v>136</v>
      </c>
      <c r="C9" s="292">
        <v>0.214</v>
      </c>
      <c r="D9" s="292">
        <v>0.157</v>
      </c>
      <c r="E9" s="301" t="s">
        <v>143</v>
      </c>
      <c r="F9" s="301" t="s">
        <v>140</v>
      </c>
      <c r="G9" s="298">
        <f>300-50-12.5</f>
        <v>237.5</v>
      </c>
      <c r="H9" s="278" t="s">
        <v>189</v>
      </c>
      <c r="I9" s="386" t="s">
        <v>144</v>
      </c>
      <c r="J9" s="280"/>
      <c r="K9" s="283">
        <f>C9</f>
        <v>0.214</v>
      </c>
      <c r="L9" s="283">
        <f>D9-(12.5*K6)</f>
        <v>0.15463257624999999</v>
      </c>
      <c r="M9" s="388">
        <f>237.5+12.5</f>
        <v>250</v>
      </c>
      <c r="N9" s="260" t="s">
        <v>143</v>
      </c>
      <c r="O9" s="260" t="s">
        <v>140</v>
      </c>
      <c r="P9" s="260">
        <v>240</v>
      </c>
      <c r="Q9" s="260">
        <v>130</v>
      </c>
      <c r="R9" s="260">
        <v>30</v>
      </c>
      <c r="S9" s="260">
        <v>30</v>
      </c>
      <c r="T9" s="260" t="s">
        <v>191</v>
      </c>
      <c r="U9" s="260" t="s">
        <v>191</v>
      </c>
      <c r="V9" s="260" t="s">
        <v>175</v>
      </c>
      <c r="W9" s="260"/>
      <c r="X9" s="251" t="s">
        <v>175</v>
      </c>
      <c r="Y9" s="151" t="s">
        <v>190</v>
      </c>
    </row>
    <row r="10" spans="1:25" s="2" customFormat="1" ht="15" customHeight="1" x14ac:dyDescent="0.25">
      <c r="A10" s="441"/>
      <c r="B10" s="434"/>
      <c r="C10" s="293"/>
      <c r="D10" s="293"/>
      <c r="E10" s="302"/>
      <c r="F10" s="302"/>
      <c r="G10" s="299"/>
      <c r="H10" s="276"/>
      <c r="I10" s="360"/>
      <c r="J10" s="281"/>
      <c r="K10" s="284"/>
      <c r="L10" s="284"/>
      <c r="M10" s="389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2"/>
      <c r="Y10" s="157" t="s">
        <v>312</v>
      </c>
    </row>
    <row r="11" spans="1:25" s="2" customFormat="1" ht="15" customHeight="1" x14ac:dyDescent="0.25">
      <c r="A11" s="441"/>
      <c r="B11" s="434"/>
      <c r="C11" s="293"/>
      <c r="D11" s="293"/>
      <c r="E11" s="302"/>
      <c r="F11" s="302"/>
      <c r="G11" s="299"/>
      <c r="H11" s="276"/>
      <c r="I11" s="360"/>
      <c r="J11" s="281"/>
      <c r="K11" s="284"/>
      <c r="L11" s="284"/>
      <c r="M11" s="389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2"/>
      <c r="Y11" s="153" t="s">
        <v>313</v>
      </c>
    </row>
    <row r="12" spans="1:25" s="2" customFormat="1" ht="15" customHeight="1" thickBot="1" x14ac:dyDescent="0.3">
      <c r="A12" s="442"/>
      <c r="B12" s="435"/>
      <c r="C12" s="294"/>
      <c r="D12" s="294"/>
      <c r="E12" s="303"/>
      <c r="F12" s="303"/>
      <c r="G12" s="300"/>
      <c r="H12" s="279"/>
      <c r="I12" s="387"/>
      <c r="J12" s="282"/>
      <c r="K12" s="285"/>
      <c r="L12" s="285"/>
      <c r="M12" s="390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53"/>
      <c r="Y12" s="154" t="s">
        <v>311</v>
      </c>
    </row>
    <row r="13" spans="1:25" s="2" customFormat="1" ht="20.100000000000001" customHeight="1" thickBot="1" x14ac:dyDescent="0.3">
      <c r="A13" s="97"/>
      <c r="B13" s="98"/>
      <c r="C13" s="18"/>
      <c r="D13" s="18"/>
      <c r="E13" s="4"/>
      <c r="F13" s="4"/>
      <c r="G13" s="14"/>
      <c r="H13" s="7"/>
      <c r="I13" s="8"/>
      <c r="J13" s="17"/>
      <c r="K13" s="99"/>
      <c r="L13" s="99"/>
      <c r="M13" s="10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1"/>
    </row>
    <row r="14" spans="1:25" s="2" customFormat="1" ht="15" customHeight="1" x14ac:dyDescent="0.25">
      <c r="A14" s="421">
        <v>2</v>
      </c>
      <c r="B14" s="424" t="s">
        <v>137</v>
      </c>
      <c r="C14" s="327">
        <v>0.154</v>
      </c>
      <c r="D14" s="327">
        <v>0.19600000000000001</v>
      </c>
      <c r="E14" s="301" t="s">
        <v>140</v>
      </c>
      <c r="F14" s="301" t="s">
        <v>143</v>
      </c>
      <c r="G14" s="324">
        <f>225-50-12.5</f>
        <v>162.5</v>
      </c>
      <c r="H14" s="278" t="s">
        <v>189</v>
      </c>
      <c r="I14" s="321" t="s">
        <v>154</v>
      </c>
      <c r="J14" s="318"/>
      <c r="K14" s="314">
        <f>C14</f>
        <v>0.154</v>
      </c>
      <c r="L14" s="314">
        <f>D14</f>
        <v>0.19600000000000001</v>
      </c>
      <c r="M14" s="372">
        <f>150+12.5</f>
        <v>162.5</v>
      </c>
      <c r="N14" s="260" t="s">
        <v>140</v>
      </c>
      <c r="O14" s="260" t="s">
        <v>143</v>
      </c>
      <c r="P14" s="254">
        <v>260</v>
      </c>
      <c r="Q14" s="254">
        <v>150</v>
      </c>
      <c r="R14" s="260">
        <v>30</v>
      </c>
      <c r="S14" s="260">
        <v>30</v>
      </c>
      <c r="T14" s="260" t="s">
        <v>191</v>
      </c>
      <c r="U14" s="260" t="s">
        <v>191</v>
      </c>
      <c r="V14" s="260" t="s">
        <v>175</v>
      </c>
      <c r="W14" s="254"/>
      <c r="X14" s="251" t="s">
        <v>175</v>
      </c>
      <c r="Y14" s="151" t="s">
        <v>190</v>
      </c>
    </row>
    <row r="15" spans="1:25" s="2" customFormat="1" ht="15" customHeight="1" x14ac:dyDescent="0.25">
      <c r="A15" s="441"/>
      <c r="B15" s="434"/>
      <c r="C15" s="293"/>
      <c r="D15" s="293"/>
      <c r="E15" s="302"/>
      <c r="F15" s="302"/>
      <c r="G15" s="299"/>
      <c r="H15" s="276"/>
      <c r="I15" s="360"/>
      <c r="J15" s="362"/>
      <c r="K15" s="266"/>
      <c r="L15" s="266"/>
      <c r="M15" s="373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2"/>
      <c r="Y15" s="153" t="s">
        <v>301</v>
      </c>
    </row>
    <row r="16" spans="1:25" s="2" customFormat="1" ht="15" customHeight="1" x14ac:dyDescent="0.25">
      <c r="A16" s="441"/>
      <c r="B16" s="434"/>
      <c r="C16" s="293"/>
      <c r="D16" s="293"/>
      <c r="E16" s="302"/>
      <c r="F16" s="302"/>
      <c r="G16" s="299"/>
      <c r="H16" s="276"/>
      <c r="I16" s="360"/>
      <c r="J16" s="362"/>
      <c r="K16" s="266"/>
      <c r="L16" s="266"/>
      <c r="M16" s="373"/>
      <c r="N16" s="258"/>
      <c r="O16" s="258"/>
      <c r="P16" s="258"/>
      <c r="Q16" s="258"/>
      <c r="R16" s="258"/>
      <c r="S16" s="258"/>
      <c r="T16" s="258"/>
      <c r="U16" s="258"/>
      <c r="V16" s="258"/>
      <c r="W16" s="258"/>
      <c r="X16" s="252"/>
      <c r="Y16" s="157" t="s">
        <v>302</v>
      </c>
    </row>
    <row r="17" spans="1:25" s="2" customFormat="1" ht="15" customHeight="1" thickBot="1" x14ac:dyDescent="0.3">
      <c r="A17" s="423"/>
      <c r="B17" s="426"/>
      <c r="C17" s="329"/>
      <c r="D17" s="329"/>
      <c r="E17" s="303"/>
      <c r="F17" s="303"/>
      <c r="G17" s="326"/>
      <c r="H17" s="279"/>
      <c r="I17" s="323"/>
      <c r="J17" s="320"/>
      <c r="K17" s="316"/>
      <c r="L17" s="316"/>
      <c r="M17" s="374"/>
      <c r="N17" s="261"/>
      <c r="O17" s="261"/>
      <c r="P17" s="257"/>
      <c r="Q17" s="257"/>
      <c r="R17" s="261"/>
      <c r="S17" s="261"/>
      <c r="T17" s="261"/>
      <c r="U17" s="261"/>
      <c r="V17" s="261"/>
      <c r="W17" s="257"/>
      <c r="X17" s="253"/>
      <c r="Y17" s="154" t="s">
        <v>192</v>
      </c>
    </row>
    <row r="18" spans="1:25" s="2" customFormat="1" ht="20.100000000000001" customHeight="1" thickBot="1" x14ac:dyDescent="0.3">
      <c r="A18" s="97"/>
      <c r="B18" s="98"/>
      <c r="C18" s="18"/>
      <c r="D18" s="18"/>
      <c r="E18" s="4"/>
      <c r="F18" s="4"/>
      <c r="G18" s="14"/>
      <c r="H18" s="7"/>
      <c r="I18" s="8"/>
      <c r="J18" s="17"/>
      <c r="K18" s="99"/>
      <c r="L18" s="99"/>
      <c r="M18" s="10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1"/>
    </row>
    <row r="19" spans="1:25" s="2" customFormat="1" ht="15" customHeight="1" x14ac:dyDescent="0.25">
      <c r="A19" s="421">
        <v>3</v>
      </c>
      <c r="B19" s="424" t="s">
        <v>136</v>
      </c>
      <c r="C19" s="327">
        <v>1.1339999999999999</v>
      </c>
      <c r="D19" s="327">
        <v>1.05</v>
      </c>
      <c r="E19" s="301" t="s">
        <v>143</v>
      </c>
      <c r="F19" s="301" t="s">
        <v>143</v>
      </c>
      <c r="G19" s="324">
        <f>437.5-50-50</f>
        <v>337.5</v>
      </c>
      <c r="H19" s="278" t="s">
        <v>196</v>
      </c>
      <c r="I19" s="321" t="s">
        <v>154</v>
      </c>
      <c r="J19" s="318"/>
      <c r="K19" s="314">
        <f>C19+(12.5*K6)</f>
        <v>1.1363674237499999</v>
      </c>
      <c r="L19" s="314">
        <f>D19</f>
        <v>1.05</v>
      </c>
      <c r="M19" s="372">
        <f>112.5+12.5+250+12.5</f>
        <v>387.5</v>
      </c>
      <c r="N19" s="260" t="s">
        <v>140</v>
      </c>
      <c r="O19" s="260" t="s">
        <v>143</v>
      </c>
      <c r="P19" s="254">
        <v>260</v>
      </c>
      <c r="Q19" s="254">
        <v>150</v>
      </c>
      <c r="R19" s="260">
        <v>30</v>
      </c>
      <c r="S19" s="260">
        <v>30</v>
      </c>
      <c r="T19" s="254" t="s">
        <v>197</v>
      </c>
      <c r="U19" s="254" t="s">
        <v>197</v>
      </c>
      <c r="V19" s="254" t="s">
        <v>204</v>
      </c>
      <c r="W19" s="254"/>
      <c r="X19" s="251" t="s">
        <v>175</v>
      </c>
      <c r="Y19" s="151" t="s">
        <v>205</v>
      </c>
    </row>
    <row r="20" spans="1:25" s="2" customFormat="1" ht="15" customHeight="1" x14ac:dyDescent="0.25">
      <c r="A20" s="441"/>
      <c r="B20" s="434"/>
      <c r="C20" s="293"/>
      <c r="D20" s="293"/>
      <c r="E20" s="302"/>
      <c r="F20" s="302"/>
      <c r="G20" s="299"/>
      <c r="H20" s="276"/>
      <c r="I20" s="360"/>
      <c r="J20" s="362"/>
      <c r="K20" s="266"/>
      <c r="L20" s="266"/>
      <c r="M20" s="373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2"/>
      <c r="Y20" s="152" t="s">
        <v>200</v>
      </c>
    </row>
    <row r="21" spans="1:25" s="2" customFormat="1" ht="15" customHeight="1" x14ac:dyDescent="0.25">
      <c r="A21" s="441"/>
      <c r="B21" s="434"/>
      <c r="C21" s="293"/>
      <c r="D21" s="293"/>
      <c r="E21" s="302"/>
      <c r="F21" s="302"/>
      <c r="G21" s="299"/>
      <c r="H21" s="276"/>
      <c r="I21" s="360"/>
      <c r="J21" s="362"/>
      <c r="K21" s="266"/>
      <c r="L21" s="266"/>
      <c r="M21" s="373"/>
      <c r="N21" s="258"/>
      <c r="O21" s="258"/>
      <c r="P21" s="258"/>
      <c r="Q21" s="258"/>
      <c r="R21" s="258"/>
      <c r="S21" s="258"/>
      <c r="T21" s="258"/>
      <c r="U21" s="258"/>
      <c r="V21" s="258"/>
      <c r="W21" s="258"/>
      <c r="X21" s="252"/>
      <c r="Y21" s="157" t="s">
        <v>303</v>
      </c>
    </row>
    <row r="22" spans="1:25" s="2" customFormat="1" ht="15" customHeight="1" thickBot="1" x14ac:dyDescent="0.3">
      <c r="A22" s="423"/>
      <c r="B22" s="426"/>
      <c r="C22" s="329"/>
      <c r="D22" s="329"/>
      <c r="E22" s="303"/>
      <c r="F22" s="303"/>
      <c r="G22" s="326"/>
      <c r="H22" s="279"/>
      <c r="I22" s="323"/>
      <c r="J22" s="320"/>
      <c r="K22" s="316"/>
      <c r="L22" s="316"/>
      <c r="M22" s="374"/>
      <c r="N22" s="261"/>
      <c r="O22" s="261"/>
      <c r="P22" s="257"/>
      <c r="Q22" s="257"/>
      <c r="R22" s="261"/>
      <c r="S22" s="261"/>
      <c r="T22" s="257"/>
      <c r="U22" s="257"/>
      <c r="V22" s="257"/>
      <c r="W22" s="257"/>
      <c r="X22" s="253"/>
      <c r="Y22" s="154" t="s">
        <v>192</v>
      </c>
    </row>
    <row r="23" spans="1:25" s="2" customFormat="1" ht="20.100000000000001" customHeight="1" thickBot="1" x14ac:dyDescent="0.3">
      <c r="A23" s="97"/>
      <c r="B23" s="98"/>
      <c r="C23" s="18"/>
      <c r="D23" s="18"/>
      <c r="E23" s="4"/>
      <c r="F23" s="4"/>
      <c r="G23" s="14"/>
      <c r="H23" s="1"/>
      <c r="I23" s="8"/>
      <c r="J23" s="17"/>
      <c r="K23" s="99"/>
      <c r="L23" s="99"/>
      <c r="M23" s="10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1"/>
    </row>
    <row r="24" spans="1:25" s="2" customFormat="1" ht="15" customHeight="1" x14ac:dyDescent="0.25">
      <c r="A24" s="421">
        <v>4</v>
      </c>
      <c r="B24" s="424" t="s">
        <v>137</v>
      </c>
      <c r="C24" s="327">
        <v>1.0329999999999999</v>
      </c>
      <c r="D24" s="327">
        <v>1.097</v>
      </c>
      <c r="E24" s="301" t="s">
        <v>143</v>
      </c>
      <c r="F24" s="301" t="s">
        <v>140</v>
      </c>
      <c r="G24" s="324">
        <f>337.5-50-12.5</f>
        <v>275</v>
      </c>
      <c r="H24" s="278" t="s">
        <v>196</v>
      </c>
      <c r="I24" s="321" t="s">
        <v>154</v>
      </c>
      <c r="J24" s="392"/>
      <c r="K24" s="314">
        <f>C24-(62.5*K6)</f>
        <v>1.02116288125</v>
      </c>
      <c r="L24" s="314">
        <f>D24</f>
        <v>1.097</v>
      </c>
      <c r="M24" s="372">
        <f>12.5+287.5+12.5+50+12.5</f>
        <v>375</v>
      </c>
      <c r="N24" s="260" t="s">
        <v>140</v>
      </c>
      <c r="O24" s="260" t="s">
        <v>140</v>
      </c>
      <c r="P24" s="254">
        <v>260</v>
      </c>
      <c r="Q24" s="254">
        <v>150</v>
      </c>
      <c r="R24" s="260">
        <v>30</v>
      </c>
      <c r="S24" s="260">
        <v>30</v>
      </c>
      <c r="T24" s="254" t="s">
        <v>197</v>
      </c>
      <c r="U24" s="254" t="s">
        <v>197</v>
      </c>
      <c r="V24" s="254" t="s">
        <v>204</v>
      </c>
      <c r="W24" s="254"/>
      <c r="X24" s="251" t="s">
        <v>175</v>
      </c>
      <c r="Y24" s="151" t="s">
        <v>304</v>
      </c>
    </row>
    <row r="25" spans="1:25" s="2" customFormat="1" ht="15" customHeight="1" x14ac:dyDescent="0.25">
      <c r="A25" s="441"/>
      <c r="B25" s="434"/>
      <c r="C25" s="293"/>
      <c r="D25" s="293"/>
      <c r="E25" s="302"/>
      <c r="F25" s="302"/>
      <c r="G25" s="299"/>
      <c r="H25" s="276"/>
      <c r="I25" s="360"/>
      <c r="J25" s="362"/>
      <c r="K25" s="266"/>
      <c r="L25" s="266"/>
      <c r="M25" s="373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2"/>
      <c r="Y25" s="152" t="s">
        <v>314</v>
      </c>
    </row>
    <row r="26" spans="1:25" s="2" customFormat="1" ht="15" customHeight="1" x14ac:dyDescent="0.25">
      <c r="A26" s="441"/>
      <c r="B26" s="434"/>
      <c r="C26" s="293"/>
      <c r="D26" s="293"/>
      <c r="E26" s="302"/>
      <c r="F26" s="302"/>
      <c r="G26" s="299"/>
      <c r="H26" s="276"/>
      <c r="I26" s="360"/>
      <c r="J26" s="362"/>
      <c r="K26" s="266"/>
      <c r="L26" s="266"/>
      <c r="M26" s="373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2"/>
      <c r="Y26" s="157" t="s">
        <v>310</v>
      </c>
    </row>
    <row r="27" spans="1:25" s="2" customFormat="1" ht="15" customHeight="1" thickBot="1" x14ac:dyDescent="0.3">
      <c r="A27" s="423"/>
      <c r="B27" s="426"/>
      <c r="C27" s="329"/>
      <c r="D27" s="329"/>
      <c r="E27" s="303"/>
      <c r="F27" s="303"/>
      <c r="G27" s="326"/>
      <c r="H27" s="279"/>
      <c r="I27" s="323"/>
      <c r="J27" s="393"/>
      <c r="K27" s="316"/>
      <c r="L27" s="316"/>
      <c r="M27" s="374"/>
      <c r="N27" s="261"/>
      <c r="O27" s="261"/>
      <c r="P27" s="257"/>
      <c r="Q27" s="257"/>
      <c r="R27" s="261"/>
      <c r="S27" s="261"/>
      <c r="T27" s="257"/>
      <c r="U27" s="257"/>
      <c r="V27" s="257"/>
      <c r="W27" s="257"/>
      <c r="X27" s="253"/>
      <c r="Y27" s="155" t="s">
        <v>309</v>
      </c>
    </row>
    <row r="28" spans="1:25" s="2" customFormat="1" ht="20.100000000000001" customHeight="1" thickBot="1" x14ac:dyDescent="0.3">
      <c r="A28" s="97"/>
      <c r="B28" s="98"/>
      <c r="C28" s="18"/>
      <c r="D28" s="18"/>
      <c r="E28" s="4"/>
      <c r="F28" s="4"/>
      <c r="G28" s="14"/>
      <c r="H28" s="7"/>
      <c r="I28" s="8"/>
      <c r="J28" s="17"/>
      <c r="K28" s="99"/>
      <c r="L28" s="99"/>
      <c r="M28" s="10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1"/>
    </row>
    <row r="29" spans="1:25" s="2" customFormat="1" ht="15" customHeight="1" x14ac:dyDescent="0.25">
      <c r="A29" s="421">
        <v>5</v>
      </c>
      <c r="B29" s="424" t="s">
        <v>136</v>
      </c>
      <c r="C29" s="327">
        <v>1.486</v>
      </c>
      <c r="D29" s="327">
        <v>1.397</v>
      </c>
      <c r="E29" s="301" t="s">
        <v>143</v>
      </c>
      <c r="F29" s="301" t="s">
        <v>143</v>
      </c>
      <c r="G29" s="324">
        <f>475-50-50</f>
        <v>375</v>
      </c>
      <c r="H29" s="278" t="s">
        <v>203</v>
      </c>
      <c r="I29" s="321" t="s">
        <v>144</v>
      </c>
      <c r="J29" s="318"/>
      <c r="K29" s="314">
        <f>C29</f>
        <v>1.486</v>
      </c>
      <c r="L29" s="314">
        <f>D29-(25*K6)</f>
        <v>1.3922651525</v>
      </c>
      <c r="M29" s="372">
        <f>12.5+37.5+125+12.5+250</f>
        <v>437.5</v>
      </c>
      <c r="N29" s="260" t="s">
        <v>143</v>
      </c>
      <c r="O29" s="260" t="s">
        <v>140</v>
      </c>
      <c r="P29" s="260">
        <v>240</v>
      </c>
      <c r="Q29" s="260">
        <v>130</v>
      </c>
      <c r="R29" s="260">
        <v>30</v>
      </c>
      <c r="S29" s="260">
        <v>30</v>
      </c>
      <c r="T29" s="254" t="s">
        <v>197</v>
      </c>
      <c r="U29" s="254" t="s">
        <v>197</v>
      </c>
      <c r="V29" s="254" t="s">
        <v>204</v>
      </c>
      <c r="W29" s="254"/>
      <c r="X29" s="251" t="s">
        <v>175</v>
      </c>
      <c r="Y29" s="151" t="s">
        <v>205</v>
      </c>
    </row>
    <row r="30" spans="1:25" s="2" customFormat="1" ht="15" customHeight="1" x14ac:dyDescent="0.25">
      <c r="A30" s="441"/>
      <c r="B30" s="434"/>
      <c r="C30" s="293"/>
      <c r="D30" s="293"/>
      <c r="E30" s="302"/>
      <c r="F30" s="302"/>
      <c r="G30" s="299"/>
      <c r="H30" s="276"/>
      <c r="I30" s="360"/>
      <c r="J30" s="362"/>
      <c r="K30" s="266"/>
      <c r="L30" s="266"/>
      <c r="M30" s="373"/>
      <c r="N30" s="258"/>
      <c r="O30" s="258"/>
      <c r="P30" s="258"/>
      <c r="Q30" s="258"/>
      <c r="R30" s="258"/>
      <c r="S30" s="258"/>
      <c r="T30" s="258"/>
      <c r="U30" s="258"/>
      <c r="V30" s="258"/>
      <c r="W30" s="258"/>
      <c r="X30" s="252"/>
      <c r="Y30" s="157" t="s">
        <v>193</v>
      </c>
    </row>
    <row r="31" spans="1:25" s="2" customFormat="1" ht="15" customHeight="1" x14ac:dyDescent="0.25">
      <c r="A31" s="441"/>
      <c r="B31" s="434"/>
      <c r="C31" s="293"/>
      <c r="D31" s="293"/>
      <c r="E31" s="302"/>
      <c r="F31" s="302"/>
      <c r="G31" s="299"/>
      <c r="H31" s="276"/>
      <c r="I31" s="360"/>
      <c r="J31" s="362"/>
      <c r="K31" s="266"/>
      <c r="L31" s="266"/>
      <c r="M31" s="373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2"/>
      <c r="Y31" s="157" t="s">
        <v>305</v>
      </c>
    </row>
    <row r="32" spans="1:25" s="2" customFormat="1" ht="15" customHeight="1" thickBot="1" x14ac:dyDescent="0.3">
      <c r="A32" s="423"/>
      <c r="B32" s="426"/>
      <c r="C32" s="329"/>
      <c r="D32" s="329"/>
      <c r="E32" s="303"/>
      <c r="F32" s="303"/>
      <c r="G32" s="326"/>
      <c r="H32" s="279"/>
      <c r="I32" s="323"/>
      <c r="J32" s="320"/>
      <c r="K32" s="316"/>
      <c r="L32" s="316"/>
      <c r="M32" s="374"/>
      <c r="N32" s="261"/>
      <c r="O32" s="261"/>
      <c r="P32" s="261"/>
      <c r="Q32" s="261"/>
      <c r="R32" s="261"/>
      <c r="S32" s="261"/>
      <c r="T32" s="257"/>
      <c r="U32" s="257"/>
      <c r="V32" s="257"/>
      <c r="W32" s="257"/>
      <c r="X32" s="253"/>
      <c r="Y32" s="154" t="s">
        <v>207</v>
      </c>
    </row>
    <row r="33" spans="1:25" s="2" customFormat="1" ht="20.100000000000001" customHeight="1" thickBot="1" x14ac:dyDescent="0.3">
      <c r="A33" s="97"/>
      <c r="B33" s="98"/>
      <c r="C33" s="18"/>
      <c r="D33" s="18"/>
      <c r="E33" s="4"/>
      <c r="F33" s="4"/>
      <c r="G33" s="14"/>
      <c r="H33" s="7"/>
      <c r="I33" s="8"/>
      <c r="J33" s="17"/>
      <c r="K33" s="99"/>
      <c r="L33" s="99"/>
      <c r="M33" s="10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1"/>
    </row>
    <row r="34" spans="1:25" s="2" customFormat="1" ht="15" customHeight="1" x14ac:dyDescent="0.25">
      <c r="A34" s="421">
        <v>6</v>
      </c>
      <c r="B34" s="424" t="s">
        <v>137</v>
      </c>
      <c r="C34" s="327">
        <v>1.373</v>
      </c>
      <c r="D34" s="327">
        <v>1.47</v>
      </c>
      <c r="E34" s="301" t="s">
        <v>143</v>
      </c>
      <c r="F34" s="301" t="s">
        <v>143</v>
      </c>
      <c r="G34" s="324">
        <f>512.5-50-50</f>
        <v>412.5</v>
      </c>
      <c r="H34" s="278" t="s">
        <v>203</v>
      </c>
      <c r="I34" s="321" t="s">
        <v>154</v>
      </c>
      <c r="J34" s="318"/>
      <c r="K34" s="268">
        <f>C34</f>
        <v>1.373</v>
      </c>
      <c r="L34" s="265">
        <f>D34</f>
        <v>1.47</v>
      </c>
      <c r="M34" s="311">
        <f>237.5+12.5+162.5</f>
        <v>412.5</v>
      </c>
      <c r="N34" s="260" t="s">
        <v>143</v>
      </c>
      <c r="O34" s="260" t="s">
        <v>143</v>
      </c>
      <c r="P34" s="254">
        <v>260</v>
      </c>
      <c r="Q34" s="254">
        <v>150</v>
      </c>
      <c r="R34" s="260">
        <v>30</v>
      </c>
      <c r="S34" s="260">
        <v>30</v>
      </c>
      <c r="T34" s="254" t="s">
        <v>197</v>
      </c>
      <c r="U34" s="254" t="s">
        <v>197</v>
      </c>
      <c r="V34" s="254" t="s">
        <v>204</v>
      </c>
      <c r="W34" s="254"/>
      <c r="X34" s="251" t="s">
        <v>175</v>
      </c>
      <c r="Y34" s="151" t="s">
        <v>205</v>
      </c>
    </row>
    <row r="35" spans="1:25" s="2" customFormat="1" ht="15" customHeight="1" x14ac:dyDescent="0.25">
      <c r="A35" s="436"/>
      <c r="B35" s="438"/>
      <c r="C35" s="350"/>
      <c r="D35" s="350"/>
      <c r="E35" s="302"/>
      <c r="F35" s="302"/>
      <c r="G35" s="343"/>
      <c r="H35" s="276"/>
      <c r="I35" s="354"/>
      <c r="J35" s="335"/>
      <c r="K35" s="269"/>
      <c r="L35" s="266"/>
      <c r="M35" s="341"/>
      <c r="N35" s="258"/>
      <c r="O35" s="258"/>
      <c r="P35" s="258"/>
      <c r="Q35" s="258"/>
      <c r="R35" s="258"/>
      <c r="S35" s="258"/>
      <c r="T35" s="258"/>
      <c r="U35" s="258"/>
      <c r="V35" s="258"/>
      <c r="W35" s="255"/>
      <c r="X35" s="252"/>
      <c r="Y35" s="157" t="s">
        <v>193</v>
      </c>
    </row>
    <row r="36" spans="1:25" s="2" customFormat="1" ht="15" customHeight="1" x14ac:dyDescent="0.25">
      <c r="A36" s="437"/>
      <c r="B36" s="439"/>
      <c r="C36" s="351"/>
      <c r="D36" s="351"/>
      <c r="E36" s="302"/>
      <c r="F36" s="302"/>
      <c r="G36" s="344"/>
      <c r="H36" s="276"/>
      <c r="I36" s="355"/>
      <c r="J36" s="336"/>
      <c r="K36" s="270"/>
      <c r="L36" s="266"/>
      <c r="M36" s="342"/>
      <c r="N36" s="258"/>
      <c r="O36" s="258"/>
      <c r="P36" s="258"/>
      <c r="Q36" s="258"/>
      <c r="R36" s="258"/>
      <c r="S36" s="258"/>
      <c r="T36" s="258"/>
      <c r="U36" s="258"/>
      <c r="V36" s="258"/>
      <c r="W36" s="256"/>
      <c r="X36" s="252"/>
      <c r="Y36" s="157" t="s">
        <v>306</v>
      </c>
    </row>
    <row r="37" spans="1:25" s="2" customFormat="1" ht="15" customHeight="1" thickBot="1" x14ac:dyDescent="0.3">
      <c r="A37" s="423"/>
      <c r="B37" s="426"/>
      <c r="C37" s="329"/>
      <c r="D37" s="329"/>
      <c r="E37" s="303"/>
      <c r="F37" s="303"/>
      <c r="G37" s="326"/>
      <c r="H37" s="279"/>
      <c r="I37" s="323"/>
      <c r="J37" s="320"/>
      <c r="K37" s="271"/>
      <c r="L37" s="267"/>
      <c r="M37" s="313"/>
      <c r="N37" s="261"/>
      <c r="O37" s="261"/>
      <c r="P37" s="257"/>
      <c r="Q37" s="257"/>
      <c r="R37" s="261"/>
      <c r="S37" s="261"/>
      <c r="T37" s="257"/>
      <c r="U37" s="257"/>
      <c r="V37" s="257"/>
      <c r="W37" s="257"/>
      <c r="X37" s="253"/>
      <c r="Y37" s="154" t="s">
        <v>192</v>
      </c>
    </row>
    <row r="38" spans="1:25" s="2" customFormat="1" ht="20.100000000000001" customHeight="1" thickBot="1" x14ac:dyDescent="0.3">
      <c r="A38" s="97"/>
      <c r="B38" s="98"/>
      <c r="C38" s="18"/>
      <c r="D38" s="18"/>
      <c r="E38" s="4"/>
      <c r="F38" s="4"/>
      <c r="G38" s="14"/>
      <c r="H38" s="7"/>
      <c r="I38" s="8"/>
      <c r="J38" s="17"/>
      <c r="K38" s="99"/>
      <c r="L38" s="99"/>
      <c r="M38" s="1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1"/>
    </row>
    <row r="39" spans="1:25" s="2" customFormat="1" ht="15" customHeight="1" x14ac:dyDescent="0.25">
      <c r="A39" s="421">
        <v>7</v>
      </c>
      <c r="B39" s="424" t="s">
        <v>136</v>
      </c>
      <c r="C39" s="327">
        <v>2.56</v>
      </c>
      <c r="D39" s="327">
        <v>2.4039999999999999</v>
      </c>
      <c r="E39" s="301" t="s">
        <v>143</v>
      </c>
      <c r="F39" s="301" t="s">
        <v>140</v>
      </c>
      <c r="G39" s="324">
        <f>825-50-12.5</f>
        <v>762.5</v>
      </c>
      <c r="H39" s="275" t="s">
        <v>208</v>
      </c>
      <c r="I39" s="321" t="s">
        <v>156</v>
      </c>
      <c r="J39" s="356" t="s">
        <v>258</v>
      </c>
      <c r="K39" s="314">
        <f>C39</f>
        <v>2.56</v>
      </c>
      <c r="L39" s="314">
        <f>D39</f>
        <v>2.4039999999999999</v>
      </c>
      <c r="M39" s="311">
        <f>25+25+675</f>
        <v>725</v>
      </c>
      <c r="N39" s="254" t="s">
        <v>143</v>
      </c>
      <c r="O39" s="254" t="s">
        <v>140</v>
      </c>
      <c r="P39" s="254">
        <v>230</v>
      </c>
      <c r="Q39" s="254">
        <v>120</v>
      </c>
      <c r="R39" s="260">
        <v>30</v>
      </c>
      <c r="S39" s="260">
        <v>30</v>
      </c>
      <c r="T39" s="254" t="s">
        <v>215</v>
      </c>
      <c r="U39" s="254" t="s">
        <v>197</v>
      </c>
      <c r="V39" s="254" t="s">
        <v>209</v>
      </c>
      <c r="W39" s="254"/>
      <c r="X39" s="251" t="s">
        <v>175</v>
      </c>
      <c r="Y39" s="151" t="s">
        <v>212</v>
      </c>
    </row>
    <row r="40" spans="1:25" s="2" customFormat="1" ht="15" customHeight="1" x14ac:dyDescent="0.25">
      <c r="A40" s="437"/>
      <c r="B40" s="439"/>
      <c r="C40" s="351"/>
      <c r="D40" s="351"/>
      <c r="E40" s="302"/>
      <c r="F40" s="302"/>
      <c r="G40" s="344"/>
      <c r="H40" s="276"/>
      <c r="I40" s="355"/>
      <c r="J40" s="357"/>
      <c r="K40" s="359"/>
      <c r="L40" s="359"/>
      <c r="M40" s="342"/>
      <c r="N40" s="258"/>
      <c r="O40" s="258"/>
      <c r="P40" s="256"/>
      <c r="Q40" s="256"/>
      <c r="R40" s="258"/>
      <c r="S40" s="258"/>
      <c r="T40" s="256"/>
      <c r="U40" s="258"/>
      <c r="V40" s="258"/>
      <c r="W40" s="256"/>
      <c r="X40" s="252"/>
      <c r="Y40" s="157" t="s">
        <v>193</v>
      </c>
    </row>
    <row r="41" spans="1:25" s="2" customFormat="1" ht="15" customHeight="1" x14ac:dyDescent="0.25">
      <c r="A41" s="437"/>
      <c r="B41" s="439"/>
      <c r="C41" s="351"/>
      <c r="D41" s="351"/>
      <c r="E41" s="302"/>
      <c r="F41" s="302"/>
      <c r="G41" s="344"/>
      <c r="H41" s="276"/>
      <c r="I41" s="355"/>
      <c r="J41" s="357"/>
      <c r="K41" s="359"/>
      <c r="L41" s="359"/>
      <c r="M41" s="342"/>
      <c r="N41" s="258"/>
      <c r="O41" s="258"/>
      <c r="P41" s="256"/>
      <c r="Q41" s="256"/>
      <c r="R41" s="258"/>
      <c r="S41" s="258"/>
      <c r="T41" s="256"/>
      <c r="U41" s="258"/>
      <c r="V41" s="258"/>
      <c r="W41" s="256"/>
      <c r="X41" s="252"/>
      <c r="Y41" s="157" t="s">
        <v>240</v>
      </c>
    </row>
    <row r="42" spans="1:25" s="2" customFormat="1" ht="15" customHeight="1" thickBot="1" x14ac:dyDescent="0.3">
      <c r="A42" s="423"/>
      <c r="B42" s="426"/>
      <c r="C42" s="329"/>
      <c r="D42" s="329"/>
      <c r="E42" s="303"/>
      <c r="F42" s="303"/>
      <c r="G42" s="326"/>
      <c r="H42" s="277"/>
      <c r="I42" s="323"/>
      <c r="J42" s="358"/>
      <c r="K42" s="316"/>
      <c r="L42" s="316"/>
      <c r="M42" s="313"/>
      <c r="N42" s="257"/>
      <c r="O42" s="257"/>
      <c r="P42" s="257"/>
      <c r="Q42" s="257"/>
      <c r="R42" s="261"/>
      <c r="S42" s="261"/>
      <c r="T42" s="257"/>
      <c r="U42" s="257"/>
      <c r="V42" s="257"/>
      <c r="W42" s="257"/>
      <c r="X42" s="253"/>
      <c r="Y42" s="155" t="s">
        <v>315</v>
      </c>
    </row>
    <row r="43" spans="1:25" s="2" customFormat="1" ht="20.100000000000001" customHeight="1" thickBot="1" x14ac:dyDescent="0.3">
      <c r="A43" s="97"/>
      <c r="B43" s="98"/>
      <c r="C43" s="18"/>
      <c r="D43" s="18"/>
      <c r="E43" s="4"/>
      <c r="F43" s="4"/>
      <c r="G43" s="14"/>
      <c r="H43" s="7"/>
      <c r="I43" s="8"/>
      <c r="J43" s="17"/>
      <c r="K43" s="99"/>
      <c r="L43" s="99"/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3"/>
    </row>
    <row r="44" spans="1:25" s="2" customFormat="1" ht="15" customHeight="1" x14ac:dyDescent="0.25">
      <c r="A44" s="421">
        <v>8</v>
      </c>
      <c r="B44" s="424" t="s">
        <v>137</v>
      </c>
      <c r="C44" s="327">
        <v>2.3759999999999999</v>
      </c>
      <c r="D44" s="327">
        <v>2.4489999999999998</v>
      </c>
      <c r="E44" s="301" t="s">
        <v>140</v>
      </c>
      <c r="F44" s="301" t="s">
        <v>143</v>
      </c>
      <c r="G44" s="324">
        <f>387.5-12.5-50</f>
        <v>325</v>
      </c>
      <c r="H44" s="275" t="s">
        <v>208</v>
      </c>
      <c r="I44" s="321" t="s">
        <v>157</v>
      </c>
      <c r="J44" s="356" t="s">
        <v>258</v>
      </c>
      <c r="K44" s="268">
        <f>C44</f>
        <v>2.3759999999999999</v>
      </c>
      <c r="L44" s="314">
        <f>D44</f>
        <v>2.4489999999999998</v>
      </c>
      <c r="M44" s="311">
        <f>12.5+175+87.5</f>
        <v>275</v>
      </c>
      <c r="N44" s="254" t="s">
        <v>140</v>
      </c>
      <c r="O44" s="254" t="s">
        <v>143</v>
      </c>
      <c r="P44" s="254">
        <v>250</v>
      </c>
      <c r="Q44" s="254">
        <v>110</v>
      </c>
      <c r="R44" s="260">
        <v>30</v>
      </c>
      <c r="S44" s="260">
        <v>30</v>
      </c>
      <c r="T44" s="254" t="s">
        <v>197</v>
      </c>
      <c r="U44" s="254" t="s">
        <v>197</v>
      </c>
      <c r="V44" s="254" t="s">
        <v>209</v>
      </c>
      <c r="W44" s="254"/>
      <c r="X44" s="251" t="s">
        <v>175</v>
      </c>
      <c r="Y44" s="151" t="s">
        <v>212</v>
      </c>
    </row>
    <row r="45" spans="1:25" s="2" customFormat="1" ht="15" customHeight="1" x14ac:dyDescent="0.25">
      <c r="A45" s="422"/>
      <c r="B45" s="425"/>
      <c r="C45" s="328"/>
      <c r="D45" s="328"/>
      <c r="E45" s="302"/>
      <c r="F45" s="302"/>
      <c r="G45" s="325"/>
      <c r="H45" s="276"/>
      <c r="I45" s="322"/>
      <c r="J45" s="357"/>
      <c r="K45" s="317"/>
      <c r="L45" s="315"/>
      <c r="M45" s="312"/>
      <c r="N45" s="258"/>
      <c r="O45" s="258"/>
      <c r="P45" s="258"/>
      <c r="Q45" s="258"/>
      <c r="R45" s="258"/>
      <c r="S45" s="258"/>
      <c r="T45" s="258"/>
      <c r="U45" s="258"/>
      <c r="V45" s="258"/>
      <c r="W45" s="259"/>
      <c r="X45" s="252"/>
      <c r="Y45" s="153" t="s">
        <v>307</v>
      </c>
    </row>
    <row r="46" spans="1:25" s="2" customFormat="1" ht="15" customHeight="1" x14ac:dyDescent="0.25">
      <c r="A46" s="422"/>
      <c r="B46" s="425"/>
      <c r="C46" s="328"/>
      <c r="D46" s="328"/>
      <c r="E46" s="302"/>
      <c r="F46" s="302"/>
      <c r="G46" s="325"/>
      <c r="H46" s="276"/>
      <c r="I46" s="322"/>
      <c r="J46" s="357"/>
      <c r="K46" s="317"/>
      <c r="L46" s="315"/>
      <c r="M46" s="312"/>
      <c r="N46" s="258"/>
      <c r="O46" s="258"/>
      <c r="P46" s="258"/>
      <c r="Q46" s="258"/>
      <c r="R46" s="258"/>
      <c r="S46" s="258"/>
      <c r="T46" s="258"/>
      <c r="U46" s="258"/>
      <c r="V46" s="258"/>
      <c r="W46" s="259"/>
      <c r="X46" s="252"/>
      <c r="Y46" s="157" t="s">
        <v>308</v>
      </c>
    </row>
    <row r="47" spans="1:25" s="2" customFormat="1" ht="15" customHeight="1" thickBot="1" x14ac:dyDescent="0.3">
      <c r="A47" s="423"/>
      <c r="B47" s="426"/>
      <c r="C47" s="329"/>
      <c r="D47" s="329"/>
      <c r="E47" s="303"/>
      <c r="F47" s="303"/>
      <c r="G47" s="326"/>
      <c r="H47" s="277"/>
      <c r="I47" s="323"/>
      <c r="J47" s="358"/>
      <c r="K47" s="271"/>
      <c r="L47" s="316"/>
      <c r="M47" s="313"/>
      <c r="N47" s="257"/>
      <c r="O47" s="257"/>
      <c r="P47" s="257"/>
      <c r="Q47" s="257"/>
      <c r="R47" s="261"/>
      <c r="S47" s="261"/>
      <c r="T47" s="257"/>
      <c r="U47" s="257"/>
      <c r="V47" s="257"/>
      <c r="W47" s="257"/>
      <c r="X47" s="253"/>
      <c r="Y47" s="155" t="s">
        <v>192</v>
      </c>
    </row>
    <row r="48" spans="1:25" s="2" customFormat="1" ht="20.100000000000001" customHeight="1" x14ac:dyDescent="0.25">
      <c r="A48" s="97"/>
      <c r="B48" s="98"/>
      <c r="C48" s="18"/>
      <c r="D48" s="18"/>
      <c r="E48" s="4"/>
      <c r="F48" s="4"/>
      <c r="G48" s="14"/>
      <c r="H48" s="7"/>
      <c r="I48" s="8"/>
      <c r="J48" s="4"/>
      <c r="K48" s="99"/>
      <c r="L48" s="99"/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34"/>
    </row>
    <row r="49" spans="1:25" s="2" customFormat="1" ht="20.100000000000001" customHeight="1" x14ac:dyDescent="0.25">
      <c r="A49" s="97"/>
      <c r="B49" s="98"/>
      <c r="C49" s="18"/>
      <c r="D49" s="18"/>
      <c r="E49" s="4"/>
      <c r="F49" s="4"/>
      <c r="G49" s="14"/>
      <c r="H49" s="7"/>
      <c r="I49" s="8"/>
      <c r="J49" s="4"/>
      <c r="K49" s="99"/>
      <c r="L49" s="99"/>
      <c r="M49" s="12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34"/>
    </row>
    <row r="50" spans="1:25" s="2" customFormat="1" ht="20.100000000000001" customHeight="1" thickBot="1" x14ac:dyDescent="0.3">
      <c r="A50" s="97"/>
      <c r="B50" s="98"/>
      <c r="C50" s="18"/>
      <c r="D50" s="18"/>
      <c r="E50" s="4"/>
      <c r="F50" s="4"/>
      <c r="G50" s="14"/>
      <c r="H50" s="7"/>
      <c r="I50" s="8"/>
      <c r="J50" s="17"/>
      <c r="K50" s="99"/>
      <c r="L50" s="99"/>
      <c r="M50" s="12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1"/>
    </row>
    <row r="51" spans="1:25" s="2" customFormat="1" ht="15" customHeight="1" x14ac:dyDescent="0.25">
      <c r="A51" s="421">
        <v>9</v>
      </c>
      <c r="B51" s="424" t="s">
        <v>136</v>
      </c>
      <c r="C51" s="327">
        <v>2.9039999999999999</v>
      </c>
      <c r="D51" s="327">
        <v>2.7970000000000002</v>
      </c>
      <c r="E51" s="301" t="s">
        <v>143</v>
      </c>
      <c r="F51" s="301" t="s">
        <v>143</v>
      </c>
      <c r="G51" s="324">
        <f>562.5-50-50</f>
        <v>462.5</v>
      </c>
      <c r="H51" s="278" t="s">
        <v>216</v>
      </c>
      <c r="I51" s="321" t="s">
        <v>157</v>
      </c>
      <c r="J51" s="356"/>
      <c r="K51" s="268">
        <f>C51</f>
        <v>2.9039999999999999</v>
      </c>
      <c r="L51" s="314">
        <f>D51</f>
        <v>2.7970000000000002</v>
      </c>
      <c r="M51" s="311">
        <f>175+12.5+275</f>
        <v>462.5</v>
      </c>
      <c r="N51" s="254" t="s">
        <v>143</v>
      </c>
      <c r="O51" s="254" t="s">
        <v>143</v>
      </c>
      <c r="P51" s="254">
        <v>250</v>
      </c>
      <c r="Q51" s="254">
        <v>140</v>
      </c>
      <c r="R51" s="254">
        <v>30</v>
      </c>
      <c r="S51" s="254">
        <v>30</v>
      </c>
      <c r="T51" s="254"/>
      <c r="U51" s="254"/>
      <c r="V51" s="254" t="s">
        <v>204</v>
      </c>
      <c r="W51" s="254"/>
      <c r="X51" s="251" t="s">
        <v>175</v>
      </c>
      <c r="Y51" s="151" t="s">
        <v>218</v>
      </c>
    </row>
    <row r="52" spans="1:25" s="2" customFormat="1" ht="15" customHeight="1" x14ac:dyDescent="0.25">
      <c r="A52" s="437"/>
      <c r="B52" s="439"/>
      <c r="C52" s="351"/>
      <c r="D52" s="351"/>
      <c r="E52" s="302"/>
      <c r="F52" s="302"/>
      <c r="G52" s="344"/>
      <c r="H52" s="276"/>
      <c r="I52" s="355"/>
      <c r="J52" s="357"/>
      <c r="K52" s="270"/>
      <c r="L52" s="359"/>
      <c r="M52" s="342"/>
      <c r="N52" s="258"/>
      <c r="O52" s="258"/>
      <c r="P52" s="256"/>
      <c r="Q52" s="256"/>
      <c r="R52" s="258"/>
      <c r="S52" s="258"/>
      <c r="T52" s="256"/>
      <c r="U52" s="256"/>
      <c r="V52" s="258"/>
      <c r="W52" s="256"/>
      <c r="X52" s="252"/>
      <c r="Y52" s="157" t="s">
        <v>193</v>
      </c>
    </row>
    <row r="53" spans="1:25" s="2" customFormat="1" ht="15" customHeight="1" x14ac:dyDescent="0.25">
      <c r="A53" s="437"/>
      <c r="B53" s="439"/>
      <c r="C53" s="351"/>
      <c r="D53" s="351"/>
      <c r="E53" s="302"/>
      <c r="F53" s="302"/>
      <c r="G53" s="344"/>
      <c r="H53" s="276"/>
      <c r="I53" s="355"/>
      <c r="J53" s="357"/>
      <c r="K53" s="270"/>
      <c r="L53" s="359"/>
      <c r="M53" s="342"/>
      <c r="N53" s="258"/>
      <c r="O53" s="258"/>
      <c r="P53" s="256"/>
      <c r="Q53" s="256"/>
      <c r="R53" s="258"/>
      <c r="S53" s="258"/>
      <c r="T53" s="256"/>
      <c r="U53" s="256"/>
      <c r="V53" s="258"/>
      <c r="W53" s="256"/>
      <c r="X53" s="252"/>
      <c r="Y53" s="157" t="s">
        <v>316</v>
      </c>
    </row>
    <row r="54" spans="1:25" s="2" customFormat="1" ht="15" customHeight="1" thickBot="1" x14ac:dyDescent="0.3">
      <c r="A54" s="423"/>
      <c r="B54" s="426"/>
      <c r="C54" s="329"/>
      <c r="D54" s="329"/>
      <c r="E54" s="303"/>
      <c r="F54" s="303"/>
      <c r="G54" s="326"/>
      <c r="H54" s="279"/>
      <c r="I54" s="323"/>
      <c r="J54" s="358"/>
      <c r="K54" s="271"/>
      <c r="L54" s="316"/>
      <c r="M54" s="313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3"/>
      <c r="Y54" s="157" t="s">
        <v>192</v>
      </c>
    </row>
    <row r="55" spans="1:25" s="2" customFormat="1" ht="20.100000000000001" customHeight="1" thickBot="1" x14ac:dyDescent="0.3">
      <c r="A55" s="4"/>
      <c r="B55" s="4"/>
      <c r="C55" s="18"/>
      <c r="D55" s="18"/>
      <c r="E55" s="4"/>
      <c r="F55" s="4"/>
      <c r="G55" s="14"/>
      <c r="H55" s="7"/>
      <c r="I55" s="8"/>
      <c r="J55" s="17"/>
      <c r="K55" s="99"/>
      <c r="L55" s="99"/>
      <c r="M55" s="12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73"/>
    </row>
    <row r="56" spans="1:25" s="2" customFormat="1" ht="15" customHeight="1" x14ac:dyDescent="0.25">
      <c r="A56" s="421">
        <v>10</v>
      </c>
      <c r="B56" s="424" t="s">
        <v>137</v>
      </c>
      <c r="C56" s="327">
        <v>2.8279999999999998</v>
      </c>
      <c r="D56" s="327">
        <v>2.8879999999999999</v>
      </c>
      <c r="E56" s="301" t="s">
        <v>140</v>
      </c>
      <c r="F56" s="301" t="s">
        <v>143</v>
      </c>
      <c r="G56" s="324">
        <f>312.5-12.5-50</f>
        <v>250</v>
      </c>
      <c r="H56" s="278" t="s">
        <v>216</v>
      </c>
      <c r="I56" s="321" t="s">
        <v>154</v>
      </c>
      <c r="J56" s="356"/>
      <c r="K56" s="268">
        <f>C56</f>
        <v>2.8279999999999998</v>
      </c>
      <c r="L56" s="314">
        <f>D56</f>
        <v>2.8879999999999999</v>
      </c>
      <c r="M56" s="311">
        <f>12.5+37.5+12.5+187.5</f>
        <v>250</v>
      </c>
      <c r="N56" s="254" t="s">
        <v>140</v>
      </c>
      <c r="O56" s="254" t="s">
        <v>143</v>
      </c>
      <c r="P56" s="254">
        <v>260</v>
      </c>
      <c r="Q56" s="254">
        <v>150</v>
      </c>
      <c r="R56" s="254">
        <v>30</v>
      </c>
      <c r="S56" s="254">
        <v>30</v>
      </c>
      <c r="T56" s="254"/>
      <c r="U56" s="254"/>
      <c r="V56" s="254" t="s">
        <v>204</v>
      </c>
      <c r="W56" s="254"/>
      <c r="X56" s="251" t="s">
        <v>175</v>
      </c>
      <c r="Y56" s="153" t="s">
        <v>219</v>
      </c>
    </row>
    <row r="57" spans="1:25" s="2" customFormat="1" ht="15" customHeight="1" x14ac:dyDescent="0.25">
      <c r="A57" s="436"/>
      <c r="B57" s="438"/>
      <c r="C57" s="350"/>
      <c r="D57" s="350"/>
      <c r="E57" s="302"/>
      <c r="F57" s="302"/>
      <c r="G57" s="343"/>
      <c r="H57" s="276"/>
      <c r="I57" s="354"/>
      <c r="J57" s="357"/>
      <c r="K57" s="269"/>
      <c r="L57" s="361"/>
      <c r="M57" s="341"/>
      <c r="N57" s="258"/>
      <c r="O57" s="258"/>
      <c r="P57" s="255"/>
      <c r="Q57" s="255"/>
      <c r="R57" s="258"/>
      <c r="S57" s="258"/>
      <c r="T57" s="255"/>
      <c r="U57" s="255"/>
      <c r="V57" s="258"/>
      <c r="W57" s="255"/>
      <c r="X57" s="252"/>
      <c r="Y57" s="153" t="s">
        <v>220</v>
      </c>
    </row>
    <row r="58" spans="1:25" s="2" customFormat="1" ht="15" customHeight="1" x14ac:dyDescent="0.25">
      <c r="A58" s="437"/>
      <c r="B58" s="439"/>
      <c r="C58" s="351"/>
      <c r="D58" s="351"/>
      <c r="E58" s="302"/>
      <c r="F58" s="302"/>
      <c r="G58" s="344"/>
      <c r="H58" s="276"/>
      <c r="I58" s="355"/>
      <c r="J58" s="357"/>
      <c r="K58" s="270"/>
      <c r="L58" s="359"/>
      <c r="M58" s="342"/>
      <c r="N58" s="258"/>
      <c r="O58" s="258"/>
      <c r="P58" s="256"/>
      <c r="Q58" s="256"/>
      <c r="R58" s="258"/>
      <c r="S58" s="258"/>
      <c r="T58" s="256"/>
      <c r="U58" s="256"/>
      <c r="V58" s="258"/>
      <c r="W58" s="256"/>
      <c r="X58" s="252"/>
      <c r="Y58" s="157" t="s">
        <v>317</v>
      </c>
    </row>
    <row r="59" spans="1:25" s="2" customFormat="1" ht="15" customHeight="1" thickBot="1" x14ac:dyDescent="0.3">
      <c r="A59" s="423"/>
      <c r="B59" s="426"/>
      <c r="C59" s="329"/>
      <c r="D59" s="329"/>
      <c r="E59" s="303"/>
      <c r="F59" s="303"/>
      <c r="G59" s="326"/>
      <c r="H59" s="279"/>
      <c r="I59" s="323"/>
      <c r="J59" s="358"/>
      <c r="K59" s="271"/>
      <c r="L59" s="316"/>
      <c r="M59" s="313"/>
      <c r="N59" s="257"/>
      <c r="O59" s="257"/>
      <c r="P59" s="257"/>
      <c r="Q59" s="257"/>
      <c r="R59" s="257"/>
      <c r="S59" s="257"/>
      <c r="T59" s="257"/>
      <c r="U59" s="257"/>
      <c r="V59" s="257"/>
      <c r="W59" s="257"/>
      <c r="X59" s="253"/>
      <c r="Y59" s="155" t="s">
        <v>192</v>
      </c>
    </row>
    <row r="60" spans="1:25" s="2" customFormat="1" ht="20.100000000000001" customHeight="1" thickBot="1" x14ac:dyDescent="0.3">
      <c r="A60" s="4"/>
      <c r="B60" s="4"/>
      <c r="C60" s="18"/>
      <c r="D60" s="18"/>
      <c r="E60" s="4"/>
      <c r="F60" s="4"/>
      <c r="G60" s="14"/>
      <c r="H60" s="7"/>
      <c r="I60" s="8"/>
      <c r="J60" s="17"/>
      <c r="K60" s="99"/>
      <c r="L60" s="99"/>
      <c r="M60" s="12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5"/>
    </row>
    <row r="61" spans="1:25" s="2" customFormat="1" ht="15" customHeight="1" x14ac:dyDescent="0.25">
      <c r="A61" s="427">
        <v>11</v>
      </c>
      <c r="B61" s="424" t="s">
        <v>136</v>
      </c>
      <c r="C61" s="327">
        <v>3.27</v>
      </c>
      <c r="D61" s="327">
        <v>3.2589999999999999</v>
      </c>
      <c r="E61" s="301" t="s">
        <v>160</v>
      </c>
      <c r="F61" s="301" t="s">
        <v>140</v>
      </c>
      <c r="G61" s="324">
        <f>62.5-12.5-25</f>
        <v>25</v>
      </c>
      <c r="H61" s="275" t="s">
        <v>155</v>
      </c>
      <c r="I61" s="337"/>
      <c r="J61" s="318"/>
      <c r="K61" s="268"/>
      <c r="L61" s="314"/>
      <c r="M61" s="311"/>
      <c r="N61" s="254"/>
      <c r="O61" s="254"/>
      <c r="P61" s="254"/>
      <c r="Q61" s="254"/>
      <c r="R61" s="254"/>
      <c r="S61" s="254"/>
      <c r="T61" s="254"/>
      <c r="U61" s="254"/>
      <c r="V61" s="254"/>
      <c r="W61" s="254"/>
      <c r="X61" s="251"/>
      <c r="Y61" s="156" t="s">
        <v>171</v>
      </c>
    </row>
    <row r="62" spans="1:25" s="2" customFormat="1" ht="15" customHeight="1" x14ac:dyDescent="0.25">
      <c r="A62" s="446"/>
      <c r="B62" s="438"/>
      <c r="C62" s="350"/>
      <c r="D62" s="350"/>
      <c r="E62" s="302"/>
      <c r="F62" s="302"/>
      <c r="G62" s="343"/>
      <c r="H62" s="276"/>
      <c r="I62" s="338"/>
      <c r="J62" s="335"/>
      <c r="K62" s="269"/>
      <c r="L62" s="361"/>
      <c r="M62" s="341"/>
      <c r="N62" s="258"/>
      <c r="O62" s="258"/>
      <c r="P62" s="255"/>
      <c r="Q62" s="255"/>
      <c r="R62" s="258"/>
      <c r="S62" s="258"/>
      <c r="T62" s="255"/>
      <c r="U62" s="255"/>
      <c r="V62" s="258"/>
      <c r="W62" s="255"/>
      <c r="X62" s="252"/>
      <c r="Y62" s="153"/>
    </row>
    <row r="63" spans="1:25" s="2" customFormat="1" ht="15" customHeight="1" x14ac:dyDescent="0.25">
      <c r="A63" s="447"/>
      <c r="B63" s="439"/>
      <c r="C63" s="351"/>
      <c r="D63" s="351"/>
      <c r="E63" s="302"/>
      <c r="F63" s="302"/>
      <c r="G63" s="344"/>
      <c r="H63" s="276"/>
      <c r="I63" s="339"/>
      <c r="J63" s="336"/>
      <c r="K63" s="270"/>
      <c r="L63" s="359"/>
      <c r="M63" s="342"/>
      <c r="N63" s="258"/>
      <c r="O63" s="258"/>
      <c r="P63" s="256"/>
      <c r="Q63" s="256"/>
      <c r="R63" s="258"/>
      <c r="S63" s="258"/>
      <c r="T63" s="256"/>
      <c r="U63" s="256"/>
      <c r="V63" s="258"/>
      <c r="W63" s="256"/>
      <c r="X63" s="252"/>
      <c r="Y63" s="153"/>
    </row>
    <row r="64" spans="1:25" s="2" customFormat="1" ht="15" customHeight="1" thickBot="1" x14ac:dyDescent="0.3">
      <c r="A64" s="429"/>
      <c r="B64" s="426"/>
      <c r="C64" s="329"/>
      <c r="D64" s="329"/>
      <c r="E64" s="303"/>
      <c r="F64" s="303"/>
      <c r="G64" s="326"/>
      <c r="H64" s="277"/>
      <c r="I64" s="340"/>
      <c r="J64" s="320"/>
      <c r="K64" s="271"/>
      <c r="L64" s="316"/>
      <c r="M64" s="313"/>
      <c r="N64" s="257"/>
      <c r="O64" s="257"/>
      <c r="P64" s="257"/>
      <c r="Q64" s="257"/>
      <c r="R64" s="257"/>
      <c r="S64" s="257"/>
      <c r="T64" s="257"/>
      <c r="U64" s="257"/>
      <c r="V64" s="257"/>
      <c r="W64" s="257"/>
      <c r="X64" s="253"/>
      <c r="Y64" s="155"/>
    </row>
    <row r="65" spans="1:25" s="2" customFormat="1" ht="20.100000000000001" customHeight="1" thickBot="1" x14ac:dyDescent="0.3">
      <c r="A65" s="104"/>
      <c r="B65" s="104"/>
      <c r="C65" s="105"/>
      <c r="D65" s="105"/>
      <c r="E65" s="104"/>
      <c r="F65" s="104"/>
      <c r="G65" s="106"/>
      <c r="H65" s="107"/>
      <c r="I65" s="108"/>
      <c r="J65" s="109"/>
      <c r="K65" s="110"/>
      <c r="L65" s="110"/>
      <c r="M65" s="111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3"/>
      <c r="Y65" s="113"/>
    </row>
    <row r="66" spans="1:25" s="2" customFormat="1" ht="15" customHeight="1" x14ac:dyDescent="0.25">
      <c r="A66" s="430">
        <v>12</v>
      </c>
      <c r="B66" s="433" t="s">
        <v>137</v>
      </c>
      <c r="C66" s="292">
        <v>3.2639999999999998</v>
      </c>
      <c r="D66" s="292">
        <v>3.2730000000000001</v>
      </c>
      <c r="E66" s="301" t="s">
        <v>140</v>
      </c>
      <c r="F66" s="301" t="s">
        <v>160</v>
      </c>
      <c r="G66" s="298">
        <f>62.5-25-12.5</f>
        <v>25</v>
      </c>
      <c r="H66" s="275" t="s">
        <v>155</v>
      </c>
      <c r="I66" s="295"/>
      <c r="J66" s="280"/>
      <c r="K66" s="283"/>
      <c r="L66" s="265"/>
      <c r="M66" s="262"/>
      <c r="N66" s="254"/>
      <c r="O66" s="254"/>
      <c r="P66" s="254"/>
      <c r="Q66" s="254"/>
      <c r="R66" s="254"/>
      <c r="S66" s="254"/>
      <c r="T66" s="260"/>
      <c r="U66" s="260"/>
      <c r="V66" s="254"/>
      <c r="W66" s="260"/>
      <c r="X66" s="251"/>
      <c r="Y66" s="156" t="s">
        <v>171</v>
      </c>
    </row>
    <row r="67" spans="1:25" s="2" customFormat="1" ht="15" customHeight="1" x14ac:dyDescent="0.25">
      <c r="A67" s="431"/>
      <c r="B67" s="434"/>
      <c r="C67" s="293"/>
      <c r="D67" s="293"/>
      <c r="E67" s="302"/>
      <c r="F67" s="302"/>
      <c r="G67" s="299"/>
      <c r="H67" s="276"/>
      <c r="I67" s="296"/>
      <c r="J67" s="281"/>
      <c r="K67" s="284"/>
      <c r="L67" s="266"/>
      <c r="M67" s="263"/>
      <c r="N67" s="258"/>
      <c r="O67" s="258"/>
      <c r="P67" s="259"/>
      <c r="Q67" s="259"/>
      <c r="R67" s="258"/>
      <c r="S67" s="258"/>
      <c r="T67" s="258"/>
      <c r="U67" s="258"/>
      <c r="V67" s="259"/>
      <c r="W67" s="258"/>
      <c r="X67" s="252"/>
      <c r="Y67" s="153"/>
    </row>
    <row r="68" spans="1:25" s="2" customFormat="1" ht="15" customHeight="1" x14ac:dyDescent="0.25">
      <c r="A68" s="431"/>
      <c r="B68" s="434"/>
      <c r="C68" s="293"/>
      <c r="D68" s="293"/>
      <c r="E68" s="302"/>
      <c r="F68" s="302"/>
      <c r="G68" s="299"/>
      <c r="H68" s="276"/>
      <c r="I68" s="296"/>
      <c r="J68" s="281"/>
      <c r="K68" s="284"/>
      <c r="L68" s="266"/>
      <c r="M68" s="263"/>
      <c r="N68" s="258"/>
      <c r="O68" s="258"/>
      <c r="P68" s="255"/>
      <c r="Q68" s="255"/>
      <c r="R68" s="258"/>
      <c r="S68" s="258"/>
      <c r="T68" s="258"/>
      <c r="U68" s="258"/>
      <c r="V68" s="255"/>
      <c r="W68" s="258"/>
      <c r="X68" s="252"/>
      <c r="Y68" s="153"/>
    </row>
    <row r="69" spans="1:25" s="2" customFormat="1" ht="15" customHeight="1" thickBot="1" x14ac:dyDescent="0.3">
      <c r="A69" s="432"/>
      <c r="B69" s="435"/>
      <c r="C69" s="294"/>
      <c r="D69" s="294"/>
      <c r="E69" s="303"/>
      <c r="F69" s="303"/>
      <c r="G69" s="300"/>
      <c r="H69" s="277"/>
      <c r="I69" s="297"/>
      <c r="J69" s="282"/>
      <c r="K69" s="285"/>
      <c r="L69" s="267"/>
      <c r="M69" s="264"/>
      <c r="N69" s="257"/>
      <c r="O69" s="257"/>
      <c r="P69" s="257"/>
      <c r="Q69" s="257"/>
      <c r="R69" s="257"/>
      <c r="S69" s="257"/>
      <c r="T69" s="261"/>
      <c r="U69" s="261"/>
      <c r="V69" s="257"/>
      <c r="W69" s="261"/>
      <c r="X69" s="253"/>
      <c r="Y69" s="155"/>
    </row>
    <row r="70" spans="1:25" s="2" customFormat="1" ht="20.100000000000001" customHeight="1" thickBot="1" x14ac:dyDescent="0.3">
      <c r="A70" s="114"/>
      <c r="B70" s="115"/>
      <c r="C70" s="105"/>
      <c r="D70" s="105"/>
      <c r="E70" s="104"/>
      <c r="F70" s="104"/>
      <c r="G70" s="116"/>
      <c r="H70" s="117"/>
      <c r="I70" s="118"/>
      <c r="J70" s="109"/>
      <c r="K70" s="110"/>
      <c r="L70" s="110"/>
      <c r="M70" s="111"/>
      <c r="N70" s="112"/>
      <c r="O70" s="112"/>
      <c r="P70" s="112"/>
      <c r="Q70" s="112"/>
      <c r="R70" s="112"/>
      <c r="S70" s="112"/>
      <c r="T70" s="112"/>
      <c r="U70" s="112"/>
      <c r="V70" s="10"/>
      <c r="W70" s="112"/>
      <c r="X70" s="112"/>
      <c r="Y70" s="119"/>
    </row>
    <row r="71" spans="1:25" s="2" customFormat="1" ht="15" customHeight="1" x14ac:dyDescent="0.25">
      <c r="A71" s="430">
        <v>13</v>
      </c>
      <c r="B71" s="433" t="s">
        <v>136</v>
      </c>
      <c r="C71" s="292">
        <v>3.2789999999999999</v>
      </c>
      <c r="D71" s="292">
        <v>3.2810000000000001</v>
      </c>
      <c r="E71" s="301" t="s">
        <v>140</v>
      </c>
      <c r="F71" s="301" t="s">
        <v>160</v>
      </c>
      <c r="G71" s="306">
        <f>37.5-12.5-25</f>
        <v>0</v>
      </c>
      <c r="H71" s="275" t="s">
        <v>155</v>
      </c>
      <c r="I71" s="278"/>
      <c r="J71" s="280"/>
      <c r="K71" s="283"/>
      <c r="L71" s="265"/>
      <c r="M71" s="262"/>
      <c r="N71" s="254"/>
      <c r="O71" s="254"/>
      <c r="P71" s="254"/>
      <c r="Q71" s="254"/>
      <c r="R71" s="254"/>
      <c r="S71" s="254"/>
      <c r="T71" s="260"/>
      <c r="U71" s="397"/>
      <c r="V71" s="254"/>
      <c r="W71" s="260"/>
      <c r="X71" s="251"/>
      <c r="Y71" s="156" t="s">
        <v>171</v>
      </c>
    </row>
    <row r="72" spans="1:25" s="2" customFormat="1" ht="15" customHeight="1" x14ac:dyDescent="0.25">
      <c r="A72" s="431"/>
      <c r="B72" s="434"/>
      <c r="C72" s="293"/>
      <c r="D72" s="293"/>
      <c r="E72" s="302"/>
      <c r="F72" s="302"/>
      <c r="G72" s="306"/>
      <c r="H72" s="276"/>
      <c r="I72" s="276"/>
      <c r="J72" s="281"/>
      <c r="K72" s="284"/>
      <c r="L72" s="266"/>
      <c r="M72" s="263"/>
      <c r="N72" s="258"/>
      <c r="O72" s="258"/>
      <c r="P72" s="256"/>
      <c r="Q72" s="256"/>
      <c r="R72" s="258"/>
      <c r="S72" s="258"/>
      <c r="T72" s="258"/>
      <c r="U72" s="397"/>
      <c r="V72" s="256"/>
      <c r="W72" s="258"/>
      <c r="X72" s="252"/>
      <c r="Y72" s="153"/>
    </row>
    <row r="73" spans="1:25" s="2" customFormat="1" ht="15" customHeight="1" x14ac:dyDescent="0.25">
      <c r="A73" s="431"/>
      <c r="B73" s="434"/>
      <c r="C73" s="293"/>
      <c r="D73" s="293"/>
      <c r="E73" s="302"/>
      <c r="F73" s="302"/>
      <c r="G73" s="306"/>
      <c r="H73" s="276"/>
      <c r="I73" s="276"/>
      <c r="J73" s="281"/>
      <c r="K73" s="284"/>
      <c r="L73" s="266"/>
      <c r="M73" s="263"/>
      <c r="N73" s="258"/>
      <c r="O73" s="258"/>
      <c r="P73" s="256"/>
      <c r="Q73" s="256"/>
      <c r="R73" s="258"/>
      <c r="S73" s="258"/>
      <c r="T73" s="258"/>
      <c r="U73" s="397"/>
      <c r="V73" s="256"/>
      <c r="W73" s="258"/>
      <c r="X73" s="252"/>
      <c r="Y73" s="157"/>
    </row>
    <row r="74" spans="1:25" s="2" customFormat="1" ht="15" customHeight="1" thickBot="1" x14ac:dyDescent="0.3">
      <c r="A74" s="432"/>
      <c r="B74" s="435"/>
      <c r="C74" s="294"/>
      <c r="D74" s="294"/>
      <c r="E74" s="303"/>
      <c r="F74" s="303"/>
      <c r="G74" s="307"/>
      <c r="H74" s="277"/>
      <c r="I74" s="279"/>
      <c r="J74" s="282"/>
      <c r="K74" s="285"/>
      <c r="L74" s="267"/>
      <c r="M74" s="264"/>
      <c r="N74" s="257"/>
      <c r="O74" s="257"/>
      <c r="P74" s="257"/>
      <c r="Q74" s="257"/>
      <c r="R74" s="257"/>
      <c r="S74" s="257"/>
      <c r="T74" s="261"/>
      <c r="U74" s="398"/>
      <c r="V74" s="257"/>
      <c r="W74" s="261"/>
      <c r="X74" s="253"/>
      <c r="Y74" s="155"/>
    </row>
    <row r="75" spans="1:25" s="2" customFormat="1" ht="20.100000000000001" customHeight="1" thickBot="1" x14ac:dyDescent="0.3">
      <c r="A75" s="114"/>
      <c r="B75" s="115"/>
      <c r="C75" s="105"/>
      <c r="D75" s="105"/>
      <c r="E75" s="104"/>
      <c r="F75" s="104"/>
      <c r="G75" s="106"/>
      <c r="H75" s="120"/>
      <c r="I75" s="107"/>
      <c r="J75" s="109"/>
      <c r="K75" s="110"/>
      <c r="L75" s="110"/>
      <c r="M75" s="111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9"/>
    </row>
    <row r="76" spans="1:25" s="2" customFormat="1" ht="15" customHeight="1" x14ac:dyDescent="0.25">
      <c r="A76" s="430">
        <v>14</v>
      </c>
      <c r="B76" s="433" t="s">
        <v>137</v>
      </c>
      <c r="C76" s="292">
        <v>3.2839999999999998</v>
      </c>
      <c r="D76" s="292">
        <v>3.3239999999999998</v>
      </c>
      <c r="E76" s="301" t="s">
        <v>160</v>
      </c>
      <c r="F76" s="301" t="s">
        <v>143</v>
      </c>
      <c r="G76" s="298">
        <f>212.5-25-50</f>
        <v>137.5</v>
      </c>
      <c r="H76" s="275" t="s">
        <v>155</v>
      </c>
      <c r="I76" s="278"/>
      <c r="J76" s="280"/>
      <c r="K76" s="283"/>
      <c r="L76" s="265"/>
      <c r="M76" s="262"/>
      <c r="N76" s="254"/>
      <c r="O76" s="254"/>
      <c r="P76" s="254"/>
      <c r="Q76" s="254"/>
      <c r="R76" s="254"/>
      <c r="S76" s="254"/>
      <c r="T76" s="260"/>
      <c r="U76" s="260"/>
      <c r="V76" s="254"/>
      <c r="W76" s="260"/>
      <c r="X76" s="251"/>
      <c r="Y76" s="156" t="s">
        <v>171</v>
      </c>
    </row>
    <row r="77" spans="1:25" s="2" customFormat="1" ht="15" customHeight="1" x14ac:dyDescent="0.25">
      <c r="A77" s="431"/>
      <c r="B77" s="434"/>
      <c r="C77" s="293"/>
      <c r="D77" s="293"/>
      <c r="E77" s="302"/>
      <c r="F77" s="302"/>
      <c r="G77" s="299"/>
      <c r="H77" s="276"/>
      <c r="I77" s="276"/>
      <c r="J77" s="281"/>
      <c r="K77" s="284"/>
      <c r="L77" s="266"/>
      <c r="M77" s="263"/>
      <c r="N77" s="258"/>
      <c r="O77" s="258"/>
      <c r="P77" s="255"/>
      <c r="Q77" s="255"/>
      <c r="R77" s="258"/>
      <c r="S77" s="258"/>
      <c r="T77" s="258"/>
      <c r="U77" s="258"/>
      <c r="V77" s="259"/>
      <c r="W77" s="258"/>
      <c r="X77" s="252"/>
      <c r="Y77" s="153"/>
    </row>
    <row r="78" spans="1:25" s="2" customFormat="1" ht="15" customHeight="1" x14ac:dyDescent="0.25">
      <c r="A78" s="431"/>
      <c r="B78" s="434"/>
      <c r="C78" s="293"/>
      <c r="D78" s="293"/>
      <c r="E78" s="302"/>
      <c r="F78" s="302"/>
      <c r="G78" s="299"/>
      <c r="H78" s="276"/>
      <c r="I78" s="276"/>
      <c r="J78" s="281"/>
      <c r="K78" s="284"/>
      <c r="L78" s="266"/>
      <c r="M78" s="263"/>
      <c r="N78" s="258"/>
      <c r="O78" s="258"/>
      <c r="P78" s="256"/>
      <c r="Q78" s="256"/>
      <c r="R78" s="258"/>
      <c r="S78" s="258"/>
      <c r="T78" s="258"/>
      <c r="U78" s="258"/>
      <c r="V78" s="255"/>
      <c r="W78" s="258"/>
      <c r="X78" s="252"/>
      <c r="Y78" s="153"/>
    </row>
    <row r="79" spans="1:25" s="2" customFormat="1" ht="15" customHeight="1" thickBot="1" x14ac:dyDescent="0.3">
      <c r="A79" s="432"/>
      <c r="B79" s="435"/>
      <c r="C79" s="294"/>
      <c r="D79" s="294"/>
      <c r="E79" s="303"/>
      <c r="F79" s="303"/>
      <c r="G79" s="300"/>
      <c r="H79" s="277"/>
      <c r="I79" s="279"/>
      <c r="J79" s="282"/>
      <c r="K79" s="285"/>
      <c r="L79" s="267"/>
      <c r="M79" s="264"/>
      <c r="N79" s="257"/>
      <c r="O79" s="257"/>
      <c r="P79" s="257"/>
      <c r="Q79" s="257"/>
      <c r="R79" s="257"/>
      <c r="S79" s="257"/>
      <c r="T79" s="261"/>
      <c r="U79" s="261"/>
      <c r="V79" s="257"/>
      <c r="W79" s="261"/>
      <c r="X79" s="253"/>
      <c r="Y79" s="155"/>
    </row>
    <row r="80" spans="1:25" s="2" customFormat="1" ht="20.100000000000001" customHeight="1" thickBot="1" x14ac:dyDescent="0.3">
      <c r="A80" s="104"/>
      <c r="B80" s="104"/>
      <c r="C80" s="105"/>
      <c r="D80" s="105"/>
      <c r="E80" s="104"/>
      <c r="F80" s="104"/>
      <c r="G80" s="106"/>
      <c r="H80" s="120"/>
      <c r="I80" s="107"/>
      <c r="J80" s="109"/>
      <c r="K80" s="110"/>
      <c r="L80" s="110"/>
      <c r="M80" s="111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9"/>
    </row>
    <row r="81" spans="1:25" s="2" customFormat="1" ht="15" customHeight="1" x14ac:dyDescent="0.25">
      <c r="A81" s="430">
        <v>15</v>
      </c>
      <c r="B81" s="433" t="s">
        <v>136</v>
      </c>
      <c r="C81" s="292">
        <v>3.859</v>
      </c>
      <c r="D81" s="292">
        <v>3.843</v>
      </c>
      <c r="E81" s="301" t="s">
        <v>159</v>
      </c>
      <c r="F81" s="301" t="s">
        <v>143</v>
      </c>
      <c r="G81" s="304">
        <f>87.5-50-25</f>
        <v>12.5</v>
      </c>
      <c r="H81" s="275" t="s">
        <v>155</v>
      </c>
      <c r="I81" s="276"/>
      <c r="J81" s="280"/>
      <c r="K81" s="283"/>
      <c r="L81" s="283"/>
      <c r="M81" s="286"/>
      <c r="N81" s="254"/>
      <c r="O81" s="254"/>
      <c r="P81" s="254"/>
      <c r="Q81" s="254"/>
      <c r="R81" s="254"/>
      <c r="S81" s="254"/>
      <c r="T81" s="394"/>
      <c r="U81" s="397"/>
      <c r="V81" s="258"/>
      <c r="W81" s="260"/>
      <c r="X81" s="399"/>
      <c r="Y81" s="156" t="s">
        <v>171</v>
      </c>
    </row>
    <row r="82" spans="1:25" s="2" customFormat="1" ht="15" customHeight="1" x14ac:dyDescent="0.25">
      <c r="A82" s="431"/>
      <c r="B82" s="434"/>
      <c r="C82" s="293"/>
      <c r="D82" s="293"/>
      <c r="E82" s="302"/>
      <c r="F82" s="302"/>
      <c r="G82" s="304"/>
      <c r="H82" s="276"/>
      <c r="I82" s="276"/>
      <c r="J82" s="281"/>
      <c r="K82" s="284"/>
      <c r="L82" s="284"/>
      <c r="M82" s="287"/>
      <c r="N82" s="258"/>
      <c r="O82" s="258"/>
      <c r="P82" s="255"/>
      <c r="Q82" s="255"/>
      <c r="R82" s="258"/>
      <c r="S82" s="258"/>
      <c r="T82" s="395"/>
      <c r="U82" s="397"/>
      <c r="V82" s="258"/>
      <c r="W82" s="258"/>
      <c r="X82" s="397"/>
      <c r="Y82" s="153"/>
    </row>
    <row r="83" spans="1:25" s="2" customFormat="1" ht="15" customHeight="1" x14ac:dyDescent="0.25">
      <c r="A83" s="431"/>
      <c r="B83" s="434"/>
      <c r="C83" s="293"/>
      <c r="D83" s="293"/>
      <c r="E83" s="302"/>
      <c r="F83" s="302"/>
      <c r="G83" s="304"/>
      <c r="H83" s="276"/>
      <c r="I83" s="276"/>
      <c r="J83" s="281"/>
      <c r="K83" s="284"/>
      <c r="L83" s="284"/>
      <c r="M83" s="287"/>
      <c r="N83" s="258"/>
      <c r="O83" s="258"/>
      <c r="P83" s="256"/>
      <c r="Q83" s="256"/>
      <c r="R83" s="258"/>
      <c r="S83" s="258"/>
      <c r="T83" s="395"/>
      <c r="U83" s="397"/>
      <c r="V83" s="258"/>
      <c r="W83" s="258"/>
      <c r="X83" s="397"/>
      <c r="Y83" s="157"/>
    </row>
    <row r="84" spans="1:25" s="2" customFormat="1" ht="15" customHeight="1" thickBot="1" x14ac:dyDescent="0.3">
      <c r="A84" s="432"/>
      <c r="B84" s="435"/>
      <c r="C84" s="294"/>
      <c r="D84" s="294"/>
      <c r="E84" s="303"/>
      <c r="F84" s="303"/>
      <c r="G84" s="305"/>
      <c r="H84" s="277"/>
      <c r="I84" s="279"/>
      <c r="J84" s="282"/>
      <c r="K84" s="285"/>
      <c r="L84" s="285"/>
      <c r="M84" s="288"/>
      <c r="N84" s="257"/>
      <c r="O84" s="257"/>
      <c r="P84" s="257"/>
      <c r="Q84" s="257"/>
      <c r="R84" s="257"/>
      <c r="S84" s="257"/>
      <c r="T84" s="396"/>
      <c r="U84" s="398"/>
      <c r="V84" s="261"/>
      <c r="W84" s="261"/>
      <c r="X84" s="398"/>
      <c r="Y84" s="155"/>
    </row>
    <row r="85" spans="1:25" s="2" customFormat="1" ht="20.100000000000001" customHeight="1" thickBot="1" x14ac:dyDescent="0.3">
      <c r="A85" s="97"/>
      <c r="B85" s="98"/>
      <c r="C85" s="18"/>
      <c r="D85" s="18"/>
      <c r="E85" s="4"/>
      <c r="F85" s="4"/>
      <c r="G85" s="14"/>
      <c r="H85" s="7"/>
      <c r="I85" s="7"/>
      <c r="J85" s="17"/>
      <c r="K85" s="99"/>
      <c r="L85" s="99"/>
      <c r="M85" s="12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5"/>
    </row>
    <row r="86" spans="1:25" s="2" customFormat="1" ht="15" customHeight="1" x14ac:dyDescent="0.25">
      <c r="A86" s="427">
        <v>16</v>
      </c>
      <c r="B86" s="424" t="s">
        <v>137</v>
      </c>
      <c r="C86" s="327">
        <v>3.8290000000000002</v>
      </c>
      <c r="D86" s="327">
        <v>3.855</v>
      </c>
      <c r="E86" s="301" t="s">
        <v>143</v>
      </c>
      <c r="F86" s="301" t="s">
        <v>159</v>
      </c>
      <c r="G86" s="324">
        <f>137.5-50-25</f>
        <v>62.5</v>
      </c>
      <c r="H86" s="275" t="s">
        <v>155</v>
      </c>
      <c r="I86" s="321"/>
      <c r="J86" s="318"/>
      <c r="K86" s="268"/>
      <c r="L86" s="314"/>
      <c r="M86" s="311"/>
      <c r="N86" s="254"/>
      <c r="O86" s="254"/>
      <c r="P86" s="254"/>
      <c r="Q86" s="254"/>
      <c r="R86" s="254"/>
      <c r="S86" s="254"/>
      <c r="T86" s="254"/>
      <c r="U86" s="254"/>
      <c r="V86" s="254"/>
      <c r="W86" s="254"/>
      <c r="X86" s="251"/>
      <c r="Y86" s="156" t="s">
        <v>171</v>
      </c>
    </row>
    <row r="87" spans="1:25" s="2" customFormat="1" ht="15" customHeight="1" x14ac:dyDescent="0.25">
      <c r="A87" s="428"/>
      <c r="B87" s="425"/>
      <c r="C87" s="328"/>
      <c r="D87" s="328"/>
      <c r="E87" s="302"/>
      <c r="F87" s="302"/>
      <c r="G87" s="325"/>
      <c r="H87" s="276"/>
      <c r="I87" s="322"/>
      <c r="J87" s="319"/>
      <c r="K87" s="317"/>
      <c r="L87" s="315"/>
      <c r="M87" s="312"/>
      <c r="N87" s="258"/>
      <c r="O87" s="258"/>
      <c r="P87" s="256"/>
      <c r="Q87" s="256"/>
      <c r="R87" s="258"/>
      <c r="S87" s="258"/>
      <c r="T87" s="259"/>
      <c r="U87" s="259"/>
      <c r="V87" s="259"/>
      <c r="W87" s="259"/>
      <c r="X87" s="252"/>
      <c r="Y87" s="153"/>
    </row>
    <row r="88" spans="1:25" s="2" customFormat="1" ht="15" customHeight="1" x14ac:dyDescent="0.25">
      <c r="A88" s="428"/>
      <c r="B88" s="425"/>
      <c r="C88" s="328"/>
      <c r="D88" s="328"/>
      <c r="E88" s="302"/>
      <c r="F88" s="302"/>
      <c r="G88" s="325"/>
      <c r="H88" s="276"/>
      <c r="I88" s="322"/>
      <c r="J88" s="319"/>
      <c r="K88" s="317"/>
      <c r="L88" s="315"/>
      <c r="M88" s="312"/>
      <c r="N88" s="258"/>
      <c r="O88" s="258"/>
      <c r="P88" s="256"/>
      <c r="Q88" s="256"/>
      <c r="R88" s="258"/>
      <c r="S88" s="258"/>
      <c r="T88" s="259"/>
      <c r="U88" s="259"/>
      <c r="V88" s="259"/>
      <c r="W88" s="259"/>
      <c r="X88" s="252"/>
      <c r="Y88" s="153"/>
    </row>
    <row r="89" spans="1:25" s="2" customFormat="1" ht="15" customHeight="1" thickBot="1" x14ac:dyDescent="0.3">
      <c r="A89" s="429"/>
      <c r="B89" s="426"/>
      <c r="C89" s="329"/>
      <c r="D89" s="329"/>
      <c r="E89" s="303"/>
      <c r="F89" s="303"/>
      <c r="G89" s="326"/>
      <c r="H89" s="277"/>
      <c r="I89" s="323"/>
      <c r="J89" s="320"/>
      <c r="K89" s="271"/>
      <c r="L89" s="316"/>
      <c r="M89" s="313"/>
      <c r="N89" s="257"/>
      <c r="O89" s="257"/>
      <c r="P89" s="257"/>
      <c r="Q89" s="257"/>
      <c r="R89" s="257"/>
      <c r="S89" s="257"/>
      <c r="T89" s="257"/>
      <c r="U89" s="257"/>
      <c r="V89" s="257"/>
      <c r="W89" s="257"/>
      <c r="X89" s="253"/>
      <c r="Y89" s="155"/>
    </row>
    <row r="90" spans="1:25" s="2" customFormat="1" ht="20.100000000000001" customHeight="1" thickBot="1" x14ac:dyDescent="0.3">
      <c r="A90" s="4"/>
      <c r="B90" s="4"/>
      <c r="C90" s="18"/>
      <c r="D90" s="18"/>
      <c r="E90" s="4"/>
      <c r="F90" s="4"/>
      <c r="G90" s="14"/>
      <c r="H90" s="7"/>
      <c r="I90" s="8"/>
      <c r="J90" s="17"/>
      <c r="K90" s="99"/>
      <c r="L90" s="99"/>
      <c r="M90" s="12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5"/>
    </row>
    <row r="91" spans="1:25" s="2" customFormat="1" ht="15" customHeight="1" x14ac:dyDescent="0.25">
      <c r="A91" s="430">
        <v>17</v>
      </c>
      <c r="B91" s="433" t="s">
        <v>136</v>
      </c>
      <c r="C91" s="292">
        <v>3.903</v>
      </c>
      <c r="D91" s="292">
        <v>3.8879999999999999</v>
      </c>
      <c r="E91" s="301" t="s">
        <v>143</v>
      </c>
      <c r="F91" s="301" t="s">
        <v>159</v>
      </c>
      <c r="G91" s="298">
        <f>87.5-50-25</f>
        <v>12.5</v>
      </c>
      <c r="H91" s="275" t="s">
        <v>155</v>
      </c>
      <c r="I91" s="386"/>
      <c r="J91" s="280"/>
      <c r="K91" s="283"/>
      <c r="L91" s="283"/>
      <c r="M91" s="388"/>
      <c r="N91" s="260"/>
      <c r="O91" s="260"/>
      <c r="P91" s="260"/>
      <c r="Q91" s="260"/>
      <c r="R91" s="260"/>
      <c r="S91" s="260"/>
      <c r="T91" s="260"/>
      <c r="U91" s="260"/>
      <c r="V91" s="254"/>
      <c r="W91" s="260"/>
      <c r="X91" s="251"/>
      <c r="Y91" s="156" t="s">
        <v>171</v>
      </c>
    </row>
    <row r="92" spans="1:25" s="2" customFormat="1" ht="15" customHeight="1" x14ac:dyDescent="0.25">
      <c r="A92" s="431"/>
      <c r="B92" s="434"/>
      <c r="C92" s="293"/>
      <c r="D92" s="293"/>
      <c r="E92" s="302"/>
      <c r="F92" s="302"/>
      <c r="G92" s="299"/>
      <c r="H92" s="276"/>
      <c r="I92" s="360"/>
      <c r="J92" s="281"/>
      <c r="K92" s="284"/>
      <c r="L92" s="284"/>
      <c r="M92" s="389"/>
      <c r="N92" s="258"/>
      <c r="O92" s="258"/>
      <c r="P92" s="258"/>
      <c r="Q92" s="258"/>
      <c r="R92" s="258"/>
      <c r="S92" s="258"/>
      <c r="T92" s="258"/>
      <c r="U92" s="258"/>
      <c r="V92" s="259"/>
      <c r="W92" s="258"/>
      <c r="X92" s="252"/>
      <c r="Y92" s="153"/>
    </row>
    <row r="93" spans="1:25" s="2" customFormat="1" ht="15" customHeight="1" x14ac:dyDescent="0.25">
      <c r="A93" s="431"/>
      <c r="B93" s="434"/>
      <c r="C93" s="293"/>
      <c r="D93" s="293"/>
      <c r="E93" s="302"/>
      <c r="F93" s="302"/>
      <c r="G93" s="299"/>
      <c r="H93" s="276"/>
      <c r="I93" s="360"/>
      <c r="J93" s="281"/>
      <c r="K93" s="284"/>
      <c r="L93" s="284"/>
      <c r="M93" s="389"/>
      <c r="N93" s="258"/>
      <c r="O93" s="258"/>
      <c r="P93" s="258"/>
      <c r="Q93" s="258"/>
      <c r="R93" s="258"/>
      <c r="S93" s="258"/>
      <c r="T93" s="258"/>
      <c r="U93" s="258"/>
      <c r="V93" s="255"/>
      <c r="W93" s="258"/>
      <c r="X93" s="252"/>
      <c r="Y93" s="153"/>
    </row>
    <row r="94" spans="1:25" s="2" customFormat="1" ht="15" customHeight="1" thickBot="1" x14ac:dyDescent="0.3">
      <c r="A94" s="432"/>
      <c r="B94" s="435"/>
      <c r="C94" s="294"/>
      <c r="D94" s="294"/>
      <c r="E94" s="303"/>
      <c r="F94" s="303"/>
      <c r="G94" s="300"/>
      <c r="H94" s="277"/>
      <c r="I94" s="387"/>
      <c r="J94" s="282"/>
      <c r="K94" s="285"/>
      <c r="L94" s="285"/>
      <c r="M94" s="390"/>
      <c r="N94" s="261"/>
      <c r="O94" s="261"/>
      <c r="P94" s="261"/>
      <c r="Q94" s="261"/>
      <c r="R94" s="261"/>
      <c r="S94" s="261"/>
      <c r="T94" s="261"/>
      <c r="U94" s="261"/>
      <c r="V94" s="257"/>
      <c r="W94" s="261"/>
      <c r="X94" s="253"/>
      <c r="Y94" s="155"/>
    </row>
    <row r="95" spans="1:25" s="2" customFormat="1" ht="20.100000000000001" customHeight="1" x14ac:dyDescent="0.25">
      <c r="A95" s="97"/>
      <c r="B95" s="98"/>
      <c r="C95" s="18"/>
      <c r="D95" s="18"/>
      <c r="E95" s="4"/>
      <c r="F95" s="4"/>
      <c r="G95" s="14"/>
      <c r="H95" s="7"/>
      <c r="I95" s="8"/>
      <c r="J95" s="4"/>
      <c r="K95" s="99"/>
      <c r="L95" s="99"/>
      <c r="M95" s="10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34"/>
    </row>
    <row r="96" spans="1:25" s="2" customFormat="1" ht="20.100000000000001" customHeight="1" x14ac:dyDescent="0.25">
      <c r="A96" s="97"/>
      <c r="B96" s="98"/>
      <c r="C96" s="18"/>
      <c r="D96" s="18"/>
      <c r="E96" s="4"/>
      <c r="F96" s="4"/>
      <c r="G96" s="14"/>
      <c r="H96" s="7"/>
      <c r="I96" s="8"/>
      <c r="J96" s="4"/>
      <c r="K96" s="99"/>
      <c r="L96" s="99"/>
      <c r="M96" s="10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34"/>
    </row>
    <row r="97" spans="1:25" s="2" customFormat="1" ht="20.100000000000001" customHeight="1" x14ac:dyDescent="0.25">
      <c r="A97" s="97"/>
      <c r="B97" s="98"/>
      <c r="C97" s="18"/>
      <c r="D97" s="18"/>
      <c r="E97" s="4"/>
      <c r="F97" s="4"/>
      <c r="G97" s="14"/>
      <c r="H97" s="7"/>
      <c r="I97" s="8"/>
      <c r="J97" s="4"/>
      <c r="K97" s="99"/>
      <c r="L97" s="99"/>
      <c r="M97" s="10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34"/>
    </row>
    <row r="98" spans="1:25" ht="20.100000000000001" customHeight="1" thickBot="1" x14ac:dyDescent="0.3"/>
    <row r="99" spans="1:25" s="2" customFormat="1" ht="15" customHeight="1" x14ac:dyDescent="0.25">
      <c r="A99" s="430">
        <v>18</v>
      </c>
      <c r="B99" s="433" t="s">
        <v>137</v>
      </c>
      <c r="C99" s="327">
        <v>3.8839999999999999</v>
      </c>
      <c r="D99" s="327">
        <v>3.9</v>
      </c>
      <c r="E99" s="301" t="s">
        <v>159</v>
      </c>
      <c r="F99" s="301" t="s">
        <v>143</v>
      </c>
      <c r="G99" s="298">
        <f>87.5-25-50</f>
        <v>12.5</v>
      </c>
      <c r="H99" s="275" t="s">
        <v>155</v>
      </c>
      <c r="I99" s="321"/>
      <c r="J99" s="318"/>
      <c r="K99" s="314"/>
      <c r="L99" s="314"/>
      <c r="M99" s="372"/>
      <c r="N99" s="260"/>
      <c r="O99" s="260"/>
      <c r="P99" s="254"/>
      <c r="Q99" s="254"/>
      <c r="R99" s="254"/>
      <c r="S99" s="254"/>
      <c r="T99" s="260"/>
      <c r="U99" s="260"/>
      <c r="V99" s="254"/>
      <c r="W99" s="254"/>
      <c r="X99" s="251"/>
      <c r="Y99" s="156" t="s">
        <v>171</v>
      </c>
    </row>
    <row r="100" spans="1:25" s="2" customFormat="1" ht="15" customHeight="1" x14ac:dyDescent="0.25">
      <c r="A100" s="431"/>
      <c r="B100" s="434"/>
      <c r="C100" s="293"/>
      <c r="D100" s="293"/>
      <c r="E100" s="302"/>
      <c r="F100" s="302"/>
      <c r="G100" s="299"/>
      <c r="H100" s="276"/>
      <c r="I100" s="360"/>
      <c r="J100" s="362"/>
      <c r="K100" s="266"/>
      <c r="L100" s="266"/>
      <c r="M100" s="373"/>
      <c r="N100" s="258"/>
      <c r="O100" s="258"/>
      <c r="P100" s="258"/>
      <c r="Q100" s="258"/>
      <c r="R100" s="258"/>
      <c r="S100" s="258"/>
      <c r="T100" s="258"/>
      <c r="U100" s="258"/>
      <c r="V100" s="259"/>
      <c r="W100" s="258"/>
      <c r="X100" s="252"/>
      <c r="Y100" s="153"/>
    </row>
    <row r="101" spans="1:25" s="2" customFormat="1" ht="15" customHeight="1" x14ac:dyDescent="0.25">
      <c r="A101" s="431"/>
      <c r="B101" s="434"/>
      <c r="C101" s="293"/>
      <c r="D101" s="293"/>
      <c r="E101" s="302"/>
      <c r="F101" s="302"/>
      <c r="G101" s="299"/>
      <c r="H101" s="276"/>
      <c r="I101" s="360"/>
      <c r="J101" s="362"/>
      <c r="K101" s="266"/>
      <c r="L101" s="266"/>
      <c r="M101" s="373"/>
      <c r="N101" s="258"/>
      <c r="O101" s="258"/>
      <c r="P101" s="258"/>
      <c r="Q101" s="258"/>
      <c r="R101" s="258"/>
      <c r="S101" s="258"/>
      <c r="T101" s="258"/>
      <c r="U101" s="258"/>
      <c r="V101" s="255"/>
      <c r="W101" s="258"/>
      <c r="X101" s="252"/>
      <c r="Y101" s="153"/>
    </row>
    <row r="102" spans="1:25" s="2" customFormat="1" ht="15" customHeight="1" thickBot="1" x14ac:dyDescent="0.3">
      <c r="A102" s="432"/>
      <c r="B102" s="435"/>
      <c r="C102" s="329"/>
      <c r="D102" s="329"/>
      <c r="E102" s="303"/>
      <c r="F102" s="303"/>
      <c r="G102" s="300"/>
      <c r="H102" s="277"/>
      <c r="I102" s="323"/>
      <c r="J102" s="320"/>
      <c r="K102" s="316"/>
      <c r="L102" s="316"/>
      <c r="M102" s="374"/>
      <c r="N102" s="261"/>
      <c r="O102" s="261"/>
      <c r="P102" s="257"/>
      <c r="Q102" s="257"/>
      <c r="R102" s="257"/>
      <c r="S102" s="257"/>
      <c r="T102" s="261"/>
      <c r="U102" s="261"/>
      <c r="V102" s="257"/>
      <c r="W102" s="257"/>
      <c r="X102" s="253"/>
      <c r="Y102" s="155"/>
    </row>
    <row r="103" spans="1:25" s="2" customFormat="1" ht="20.100000000000001" customHeight="1" thickBot="1" x14ac:dyDescent="0.3">
      <c r="A103" s="186"/>
      <c r="B103" s="181"/>
      <c r="C103" s="182"/>
      <c r="D103" s="182"/>
      <c r="E103" s="183"/>
      <c r="F103" s="183"/>
      <c r="G103" s="179"/>
      <c r="H103" s="107"/>
      <c r="I103" s="144"/>
      <c r="J103" s="188"/>
      <c r="K103" s="162"/>
      <c r="L103" s="187"/>
      <c r="M103" s="189"/>
      <c r="N103" s="180"/>
      <c r="O103" s="180"/>
      <c r="P103" s="180"/>
      <c r="Q103" s="180"/>
      <c r="R103" s="180"/>
      <c r="S103" s="180"/>
      <c r="T103" s="180"/>
      <c r="U103" s="180"/>
      <c r="V103" s="180"/>
      <c r="W103" s="180"/>
      <c r="X103" s="180"/>
      <c r="Y103" s="102"/>
    </row>
    <row r="104" spans="1:25" s="2" customFormat="1" ht="15" customHeight="1" x14ac:dyDescent="0.25">
      <c r="A104" s="421">
        <v>19</v>
      </c>
      <c r="B104" s="424" t="s">
        <v>136</v>
      </c>
      <c r="C104" s="327">
        <v>5.9450000000000003</v>
      </c>
      <c r="D104" s="327">
        <v>5.9119999999999999</v>
      </c>
      <c r="E104" s="301" t="s">
        <v>160</v>
      </c>
      <c r="F104" s="301" t="s">
        <v>140</v>
      </c>
      <c r="G104" s="324">
        <f>175-25-12.5</f>
        <v>137.5</v>
      </c>
      <c r="H104" s="275" t="s">
        <v>235</v>
      </c>
      <c r="I104" s="321" t="s">
        <v>156</v>
      </c>
      <c r="J104" s="275" t="s">
        <v>259</v>
      </c>
      <c r="K104" s="314">
        <f>C104</f>
        <v>5.9450000000000003</v>
      </c>
      <c r="L104" s="314">
        <f>D104</f>
        <v>5.9119999999999999</v>
      </c>
      <c r="M104" s="403">
        <f>125+12.5</f>
        <v>137.5</v>
      </c>
      <c r="N104" s="260" t="s">
        <v>160</v>
      </c>
      <c r="O104" s="260" t="s">
        <v>140</v>
      </c>
      <c r="P104" s="254" t="s">
        <v>188</v>
      </c>
      <c r="Q104" s="254">
        <v>100</v>
      </c>
      <c r="R104" s="254" t="s">
        <v>188</v>
      </c>
      <c r="S104" s="254">
        <v>30</v>
      </c>
      <c r="T104" s="260"/>
      <c r="U104" s="260"/>
      <c r="V104" s="254" t="s">
        <v>175</v>
      </c>
      <c r="W104" s="254"/>
      <c r="X104" s="251" t="s">
        <v>175</v>
      </c>
      <c r="Y104" s="151" t="s">
        <v>266</v>
      </c>
    </row>
    <row r="105" spans="1:25" s="2" customFormat="1" ht="15" customHeight="1" x14ac:dyDescent="0.25">
      <c r="A105" s="441"/>
      <c r="B105" s="434"/>
      <c r="C105" s="293"/>
      <c r="D105" s="293"/>
      <c r="E105" s="302"/>
      <c r="F105" s="302"/>
      <c r="G105" s="299"/>
      <c r="H105" s="276"/>
      <c r="I105" s="360"/>
      <c r="J105" s="276"/>
      <c r="K105" s="266"/>
      <c r="L105" s="266"/>
      <c r="M105" s="404"/>
      <c r="N105" s="258"/>
      <c r="O105" s="258"/>
      <c r="P105" s="258"/>
      <c r="Q105" s="258"/>
      <c r="R105" s="258"/>
      <c r="S105" s="258"/>
      <c r="T105" s="258"/>
      <c r="U105" s="258"/>
      <c r="V105" s="259"/>
      <c r="W105" s="258"/>
      <c r="X105" s="252"/>
      <c r="Y105" s="153" t="s">
        <v>280</v>
      </c>
    </row>
    <row r="106" spans="1:25" s="2" customFormat="1" ht="15" customHeight="1" x14ac:dyDescent="0.25">
      <c r="A106" s="441"/>
      <c r="B106" s="434"/>
      <c r="C106" s="293"/>
      <c r="D106" s="293"/>
      <c r="E106" s="302"/>
      <c r="F106" s="302"/>
      <c r="G106" s="299"/>
      <c r="H106" s="276"/>
      <c r="I106" s="360"/>
      <c r="J106" s="276"/>
      <c r="K106" s="266"/>
      <c r="L106" s="266"/>
      <c r="M106" s="404"/>
      <c r="N106" s="258"/>
      <c r="O106" s="258"/>
      <c r="P106" s="258"/>
      <c r="Q106" s="258"/>
      <c r="R106" s="258"/>
      <c r="S106" s="258"/>
      <c r="T106" s="258"/>
      <c r="U106" s="258"/>
      <c r="V106" s="255"/>
      <c r="W106" s="258"/>
      <c r="X106" s="252"/>
      <c r="Y106" s="153" t="s">
        <v>284</v>
      </c>
    </row>
    <row r="107" spans="1:25" s="2" customFormat="1" ht="15" customHeight="1" thickBot="1" x14ac:dyDescent="0.3">
      <c r="A107" s="423"/>
      <c r="B107" s="426"/>
      <c r="C107" s="329"/>
      <c r="D107" s="329"/>
      <c r="E107" s="303"/>
      <c r="F107" s="303"/>
      <c r="G107" s="326"/>
      <c r="H107" s="277"/>
      <c r="I107" s="323"/>
      <c r="J107" s="277"/>
      <c r="K107" s="316"/>
      <c r="L107" s="316"/>
      <c r="M107" s="405"/>
      <c r="N107" s="261"/>
      <c r="O107" s="261"/>
      <c r="P107" s="257"/>
      <c r="Q107" s="257"/>
      <c r="R107" s="257"/>
      <c r="S107" s="257"/>
      <c r="T107" s="261"/>
      <c r="U107" s="261"/>
      <c r="V107" s="257"/>
      <c r="W107" s="257"/>
      <c r="X107" s="253"/>
      <c r="Y107" s="155" t="s">
        <v>231</v>
      </c>
    </row>
    <row r="108" spans="1:25" s="2" customFormat="1" ht="20.100000000000001" customHeight="1" thickBot="1" x14ac:dyDescent="0.3">
      <c r="A108" s="133"/>
      <c r="B108" s="98"/>
      <c r="C108" s="18"/>
      <c r="D108" s="18"/>
      <c r="E108" s="4"/>
      <c r="F108" s="4"/>
      <c r="G108" s="14"/>
      <c r="H108" s="7"/>
      <c r="I108" s="8"/>
      <c r="J108" s="17"/>
      <c r="K108" s="99"/>
      <c r="L108" s="99"/>
      <c r="M108" s="10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1"/>
    </row>
    <row r="109" spans="1:25" s="2" customFormat="1" ht="15" customHeight="1" x14ac:dyDescent="0.25">
      <c r="A109" s="421">
        <v>20</v>
      </c>
      <c r="B109" s="424" t="s">
        <v>137</v>
      </c>
      <c r="C109" s="327">
        <v>5.9139999999999997</v>
      </c>
      <c r="D109" s="327">
        <v>5.9450000000000003</v>
      </c>
      <c r="E109" s="301" t="s">
        <v>140</v>
      </c>
      <c r="F109" s="301" t="s">
        <v>160</v>
      </c>
      <c r="G109" s="324">
        <f>162.5-25-12.5</f>
        <v>125</v>
      </c>
      <c r="H109" s="275" t="s">
        <v>235</v>
      </c>
      <c r="I109" s="321" t="s">
        <v>145</v>
      </c>
      <c r="J109" s="275" t="s">
        <v>259</v>
      </c>
      <c r="K109" s="314">
        <f>C109</f>
        <v>5.9139999999999997</v>
      </c>
      <c r="L109" s="314">
        <f>D109</f>
        <v>5.9450000000000003</v>
      </c>
      <c r="M109" s="403">
        <f>112.5+12.5</f>
        <v>125</v>
      </c>
      <c r="N109" s="260" t="s">
        <v>140</v>
      </c>
      <c r="O109" s="260" t="s">
        <v>160</v>
      </c>
      <c r="P109" s="254">
        <v>175</v>
      </c>
      <c r="Q109" s="254" t="s">
        <v>188</v>
      </c>
      <c r="R109" s="254">
        <v>30</v>
      </c>
      <c r="S109" s="254" t="s">
        <v>188</v>
      </c>
      <c r="T109" s="260"/>
      <c r="U109" s="260"/>
      <c r="V109" s="254" t="s">
        <v>175</v>
      </c>
      <c r="W109" s="254"/>
      <c r="X109" s="251" t="s">
        <v>175</v>
      </c>
      <c r="Y109" s="151" t="s">
        <v>266</v>
      </c>
    </row>
    <row r="110" spans="1:25" s="2" customFormat="1" ht="15" customHeight="1" x14ac:dyDescent="0.25">
      <c r="A110" s="441"/>
      <c r="B110" s="434"/>
      <c r="C110" s="293"/>
      <c r="D110" s="293"/>
      <c r="E110" s="302"/>
      <c r="F110" s="302"/>
      <c r="G110" s="299"/>
      <c r="H110" s="276"/>
      <c r="I110" s="360"/>
      <c r="J110" s="276"/>
      <c r="K110" s="266"/>
      <c r="L110" s="266"/>
      <c r="M110" s="404"/>
      <c r="N110" s="258"/>
      <c r="O110" s="258"/>
      <c r="P110" s="258"/>
      <c r="Q110" s="258"/>
      <c r="R110" s="258"/>
      <c r="S110" s="258"/>
      <c r="T110" s="258"/>
      <c r="U110" s="258"/>
      <c r="V110" s="259"/>
      <c r="W110" s="258"/>
      <c r="X110" s="252"/>
      <c r="Y110" s="153" t="s">
        <v>280</v>
      </c>
    </row>
    <row r="111" spans="1:25" s="2" customFormat="1" ht="15" customHeight="1" x14ac:dyDescent="0.25">
      <c r="A111" s="441"/>
      <c r="B111" s="434"/>
      <c r="C111" s="293"/>
      <c r="D111" s="293"/>
      <c r="E111" s="302"/>
      <c r="F111" s="302"/>
      <c r="G111" s="299"/>
      <c r="H111" s="276"/>
      <c r="I111" s="360"/>
      <c r="J111" s="276"/>
      <c r="K111" s="266"/>
      <c r="L111" s="266"/>
      <c r="M111" s="404"/>
      <c r="N111" s="258"/>
      <c r="O111" s="258"/>
      <c r="P111" s="258"/>
      <c r="Q111" s="258"/>
      <c r="R111" s="258"/>
      <c r="S111" s="258"/>
      <c r="T111" s="258"/>
      <c r="U111" s="258"/>
      <c r="V111" s="255"/>
      <c r="W111" s="258"/>
      <c r="X111" s="252"/>
      <c r="Y111" s="153" t="s">
        <v>285</v>
      </c>
    </row>
    <row r="112" spans="1:25" s="2" customFormat="1" ht="15" customHeight="1" thickBot="1" x14ac:dyDescent="0.3">
      <c r="A112" s="423"/>
      <c r="B112" s="426"/>
      <c r="C112" s="329"/>
      <c r="D112" s="329"/>
      <c r="E112" s="303"/>
      <c r="F112" s="303"/>
      <c r="G112" s="326"/>
      <c r="H112" s="277"/>
      <c r="I112" s="323"/>
      <c r="J112" s="277"/>
      <c r="K112" s="316"/>
      <c r="L112" s="316"/>
      <c r="M112" s="405"/>
      <c r="N112" s="261"/>
      <c r="O112" s="261"/>
      <c r="P112" s="257"/>
      <c r="Q112" s="257"/>
      <c r="R112" s="257"/>
      <c r="S112" s="257"/>
      <c r="T112" s="261"/>
      <c r="U112" s="261"/>
      <c r="V112" s="257"/>
      <c r="W112" s="257"/>
      <c r="X112" s="253"/>
      <c r="Y112" s="155" t="s">
        <v>253</v>
      </c>
    </row>
    <row r="113" spans="1:25" ht="20.100000000000001" customHeight="1" thickBot="1" x14ac:dyDescent="0.3">
      <c r="L113" s="250"/>
      <c r="M113" s="250"/>
    </row>
    <row r="114" spans="1:25" s="2" customFormat="1" ht="15" customHeight="1" x14ac:dyDescent="0.25">
      <c r="A114" s="421">
        <v>21</v>
      </c>
      <c r="B114" s="424" t="s">
        <v>136</v>
      </c>
      <c r="C114" s="327">
        <v>5.9960000000000004</v>
      </c>
      <c r="D114" s="327">
        <v>5.9550000000000001</v>
      </c>
      <c r="E114" s="301" t="s">
        <v>140</v>
      </c>
      <c r="F114" s="301" t="s">
        <v>160</v>
      </c>
      <c r="G114" s="324">
        <f>212.5-25-12.5</f>
        <v>175</v>
      </c>
      <c r="H114" s="275" t="s">
        <v>235</v>
      </c>
      <c r="I114" s="321" t="s">
        <v>156</v>
      </c>
      <c r="J114" s="275" t="s">
        <v>259</v>
      </c>
      <c r="K114" s="314">
        <f>C114</f>
        <v>5.9960000000000004</v>
      </c>
      <c r="L114" s="314">
        <f>D114</f>
        <v>5.9550000000000001</v>
      </c>
      <c r="M114" s="403">
        <f>162.5+12.5</f>
        <v>175</v>
      </c>
      <c r="N114" s="260" t="s">
        <v>140</v>
      </c>
      <c r="O114" s="260" t="s">
        <v>160</v>
      </c>
      <c r="P114" s="254">
        <v>192</v>
      </c>
      <c r="Q114" s="254" t="s">
        <v>188</v>
      </c>
      <c r="R114" s="254">
        <v>30</v>
      </c>
      <c r="S114" s="254" t="s">
        <v>188</v>
      </c>
      <c r="T114" s="260"/>
      <c r="U114" s="260"/>
      <c r="V114" s="254" t="s">
        <v>175</v>
      </c>
      <c r="W114" s="254"/>
      <c r="X114" s="251" t="s">
        <v>175</v>
      </c>
      <c r="Y114" s="151" t="s">
        <v>266</v>
      </c>
    </row>
    <row r="115" spans="1:25" s="2" customFormat="1" ht="15" customHeight="1" x14ac:dyDescent="0.25">
      <c r="A115" s="441"/>
      <c r="B115" s="434"/>
      <c r="C115" s="293"/>
      <c r="D115" s="293"/>
      <c r="E115" s="302"/>
      <c r="F115" s="302"/>
      <c r="G115" s="299"/>
      <c r="H115" s="276"/>
      <c r="I115" s="360"/>
      <c r="J115" s="276"/>
      <c r="K115" s="266"/>
      <c r="L115" s="266"/>
      <c r="M115" s="404"/>
      <c r="N115" s="258"/>
      <c r="O115" s="258"/>
      <c r="P115" s="258"/>
      <c r="Q115" s="258"/>
      <c r="R115" s="258"/>
      <c r="S115" s="258"/>
      <c r="T115" s="258"/>
      <c r="U115" s="258"/>
      <c r="V115" s="259"/>
      <c r="W115" s="258"/>
      <c r="X115" s="252"/>
      <c r="Y115" s="153" t="s">
        <v>280</v>
      </c>
    </row>
    <row r="116" spans="1:25" s="2" customFormat="1" ht="15" customHeight="1" x14ac:dyDescent="0.25">
      <c r="A116" s="441"/>
      <c r="B116" s="434"/>
      <c r="C116" s="293"/>
      <c r="D116" s="293"/>
      <c r="E116" s="302"/>
      <c r="F116" s="302"/>
      <c r="G116" s="299"/>
      <c r="H116" s="276"/>
      <c r="I116" s="360"/>
      <c r="J116" s="276"/>
      <c r="K116" s="266"/>
      <c r="L116" s="266"/>
      <c r="M116" s="404"/>
      <c r="N116" s="258"/>
      <c r="O116" s="258"/>
      <c r="P116" s="258"/>
      <c r="Q116" s="258"/>
      <c r="R116" s="258"/>
      <c r="S116" s="258"/>
      <c r="T116" s="258"/>
      <c r="U116" s="258"/>
      <c r="V116" s="255"/>
      <c r="W116" s="258"/>
      <c r="X116" s="252"/>
      <c r="Y116" s="153" t="s">
        <v>286</v>
      </c>
    </row>
    <row r="117" spans="1:25" s="2" customFormat="1" ht="15" customHeight="1" thickBot="1" x14ac:dyDescent="0.3">
      <c r="A117" s="423"/>
      <c r="B117" s="426"/>
      <c r="C117" s="329"/>
      <c r="D117" s="329"/>
      <c r="E117" s="303"/>
      <c r="F117" s="303"/>
      <c r="G117" s="326"/>
      <c r="H117" s="277"/>
      <c r="I117" s="323"/>
      <c r="J117" s="277"/>
      <c r="K117" s="316"/>
      <c r="L117" s="316"/>
      <c r="M117" s="405"/>
      <c r="N117" s="261"/>
      <c r="O117" s="261"/>
      <c r="P117" s="257"/>
      <c r="Q117" s="257"/>
      <c r="R117" s="257"/>
      <c r="S117" s="257"/>
      <c r="T117" s="261"/>
      <c r="U117" s="261"/>
      <c r="V117" s="257"/>
      <c r="W117" s="257"/>
      <c r="X117" s="253"/>
      <c r="Y117" s="155" t="s">
        <v>287</v>
      </c>
    </row>
    <row r="118" spans="1:25" s="2" customFormat="1" ht="20.100000000000001" customHeight="1" thickBot="1" x14ac:dyDescent="0.3">
      <c r="A118" s="97"/>
      <c r="B118" s="98"/>
      <c r="C118" s="18"/>
      <c r="D118" s="18"/>
      <c r="E118" s="4"/>
      <c r="F118" s="4"/>
      <c r="G118" s="14"/>
      <c r="H118" s="7"/>
      <c r="I118" s="8"/>
      <c r="J118" s="17"/>
      <c r="K118" s="99"/>
      <c r="L118" s="99"/>
      <c r="M118" s="10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1"/>
    </row>
    <row r="119" spans="1:25" s="2" customFormat="1" ht="15" customHeight="1" x14ac:dyDescent="0.25">
      <c r="A119" s="421">
        <v>22</v>
      </c>
      <c r="B119" s="424" t="s">
        <v>137</v>
      </c>
      <c r="C119" s="327">
        <v>5.9560000000000004</v>
      </c>
      <c r="D119" s="327">
        <v>5.98</v>
      </c>
      <c r="E119" s="301" t="s">
        <v>160</v>
      </c>
      <c r="F119" s="324" t="s">
        <v>143</v>
      </c>
      <c r="G119" s="324">
        <f>125-25-50</f>
        <v>50</v>
      </c>
      <c r="H119" s="275" t="s">
        <v>235</v>
      </c>
      <c r="I119" s="321" t="s">
        <v>145</v>
      </c>
      <c r="J119" s="275" t="s">
        <v>259</v>
      </c>
      <c r="K119" s="314">
        <f>C119</f>
        <v>5.9560000000000004</v>
      </c>
      <c r="L119" s="314">
        <f>D119</f>
        <v>5.98</v>
      </c>
      <c r="M119" s="372">
        <v>50</v>
      </c>
      <c r="N119" s="260" t="s">
        <v>160</v>
      </c>
      <c r="O119" s="260" t="s">
        <v>143</v>
      </c>
      <c r="P119" s="254" t="s">
        <v>188</v>
      </c>
      <c r="Q119" s="254">
        <v>84</v>
      </c>
      <c r="R119" s="254" t="s">
        <v>188</v>
      </c>
      <c r="S119" s="254">
        <v>30</v>
      </c>
      <c r="T119" s="260"/>
      <c r="U119" s="260"/>
      <c r="V119" s="254" t="s">
        <v>175</v>
      </c>
      <c r="W119" s="254"/>
      <c r="X119" s="251" t="s">
        <v>175</v>
      </c>
      <c r="Y119" s="151" t="s">
        <v>266</v>
      </c>
    </row>
    <row r="120" spans="1:25" s="2" customFormat="1" ht="15" customHeight="1" x14ac:dyDescent="0.25">
      <c r="A120" s="441"/>
      <c r="B120" s="434"/>
      <c r="C120" s="293"/>
      <c r="D120" s="293"/>
      <c r="E120" s="302"/>
      <c r="F120" s="299"/>
      <c r="G120" s="299"/>
      <c r="H120" s="276"/>
      <c r="I120" s="360"/>
      <c r="J120" s="276"/>
      <c r="K120" s="266"/>
      <c r="L120" s="266"/>
      <c r="M120" s="373"/>
      <c r="N120" s="258"/>
      <c r="O120" s="258"/>
      <c r="P120" s="258"/>
      <c r="Q120" s="258"/>
      <c r="R120" s="258"/>
      <c r="S120" s="258"/>
      <c r="T120" s="258"/>
      <c r="U120" s="258"/>
      <c r="V120" s="258"/>
      <c r="W120" s="258"/>
      <c r="X120" s="252"/>
      <c r="Y120" s="153" t="s">
        <v>280</v>
      </c>
    </row>
    <row r="121" spans="1:25" s="2" customFormat="1" ht="15" customHeight="1" x14ac:dyDescent="0.25">
      <c r="A121" s="441"/>
      <c r="B121" s="434"/>
      <c r="C121" s="293"/>
      <c r="D121" s="293"/>
      <c r="E121" s="302"/>
      <c r="F121" s="299"/>
      <c r="G121" s="299"/>
      <c r="H121" s="276"/>
      <c r="I121" s="360"/>
      <c r="J121" s="276"/>
      <c r="K121" s="266"/>
      <c r="L121" s="266"/>
      <c r="M121" s="373"/>
      <c r="N121" s="258"/>
      <c r="O121" s="258"/>
      <c r="P121" s="258"/>
      <c r="Q121" s="258"/>
      <c r="R121" s="258"/>
      <c r="S121" s="258"/>
      <c r="T121" s="258"/>
      <c r="U121" s="258"/>
      <c r="V121" s="258"/>
      <c r="W121" s="258"/>
      <c r="X121" s="252"/>
      <c r="Y121" s="153" t="s">
        <v>288</v>
      </c>
    </row>
    <row r="122" spans="1:25" s="2" customFormat="1" ht="15" customHeight="1" thickBot="1" x14ac:dyDescent="0.3">
      <c r="A122" s="423"/>
      <c r="B122" s="426"/>
      <c r="C122" s="329"/>
      <c r="D122" s="329"/>
      <c r="E122" s="303"/>
      <c r="F122" s="326"/>
      <c r="G122" s="326"/>
      <c r="H122" s="277"/>
      <c r="I122" s="323"/>
      <c r="J122" s="277"/>
      <c r="K122" s="316"/>
      <c r="L122" s="316"/>
      <c r="M122" s="374"/>
      <c r="N122" s="261"/>
      <c r="O122" s="261"/>
      <c r="P122" s="257"/>
      <c r="Q122" s="257"/>
      <c r="R122" s="257"/>
      <c r="S122" s="257"/>
      <c r="T122" s="261"/>
      <c r="U122" s="261"/>
      <c r="V122" s="257"/>
      <c r="W122" s="257"/>
      <c r="X122" s="253"/>
      <c r="Y122" s="155" t="s">
        <v>192</v>
      </c>
    </row>
    <row r="123" spans="1:25" s="2" customFormat="1" ht="20.100000000000001" customHeight="1" thickBot="1" x14ac:dyDescent="0.3">
      <c r="A123" s="97"/>
      <c r="B123" s="98"/>
      <c r="C123" s="18"/>
      <c r="D123" s="18"/>
      <c r="E123" s="4"/>
      <c r="F123" s="4"/>
      <c r="G123" s="14"/>
      <c r="H123" s="7"/>
      <c r="I123" s="8"/>
      <c r="J123" s="17"/>
      <c r="K123" s="99"/>
      <c r="L123" s="99"/>
      <c r="M123" s="10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1"/>
    </row>
    <row r="124" spans="1:25" s="2" customFormat="1" ht="15" customHeight="1" x14ac:dyDescent="0.25">
      <c r="A124" s="421">
        <v>23</v>
      </c>
      <c r="B124" s="424" t="s">
        <v>136</v>
      </c>
      <c r="C124" s="327">
        <v>8.49</v>
      </c>
      <c r="D124" s="327">
        <v>8.43</v>
      </c>
      <c r="E124" s="301" t="s">
        <v>140</v>
      </c>
      <c r="F124" s="324" t="s">
        <v>143</v>
      </c>
      <c r="G124" s="324">
        <f>312.5-12.5-50</f>
        <v>250</v>
      </c>
      <c r="H124" s="275" t="s">
        <v>172</v>
      </c>
      <c r="I124" s="321" t="s">
        <v>142</v>
      </c>
      <c r="J124" s="275" t="s">
        <v>260</v>
      </c>
      <c r="K124" s="268">
        <f>C124</f>
        <v>8.49</v>
      </c>
      <c r="L124" s="265">
        <f>D124</f>
        <v>8.43</v>
      </c>
      <c r="M124" s="311">
        <f>12.5+137.5+50</f>
        <v>200</v>
      </c>
      <c r="N124" s="260" t="s">
        <v>140</v>
      </c>
      <c r="O124" s="260" t="s">
        <v>143</v>
      </c>
      <c r="P124" s="254">
        <v>167</v>
      </c>
      <c r="Q124" s="254">
        <v>75</v>
      </c>
      <c r="R124" s="254">
        <v>30</v>
      </c>
      <c r="S124" s="254">
        <v>30</v>
      </c>
      <c r="T124" s="254" t="s">
        <v>197</v>
      </c>
      <c r="U124" s="254" t="s">
        <v>197</v>
      </c>
      <c r="V124" s="254" t="s">
        <v>221</v>
      </c>
      <c r="W124" s="254"/>
      <c r="X124" s="251" t="s">
        <v>175</v>
      </c>
      <c r="Y124" s="151" t="s">
        <v>318</v>
      </c>
    </row>
    <row r="125" spans="1:25" s="2" customFormat="1" ht="15" customHeight="1" x14ac:dyDescent="0.25">
      <c r="A125" s="436"/>
      <c r="B125" s="438"/>
      <c r="C125" s="350"/>
      <c r="D125" s="350"/>
      <c r="E125" s="302"/>
      <c r="F125" s="299"/>
      <c r="G125" s="343"/>
      <c r="H125" s="276"/>
      <c r="I125" s="354"/>
      <c r="J125" s="276"/>
      <c r="K125" s="269"/>
      <c r="L125" s="266"/>
      <c r="M125" s="341"/>
      <c r="N125" s="258"/>
      <c r="O125" s="258"/>
      <c r="P125" s="255"/>
      <c r="Q125" s="255"/>
      <c r="R125" s="258"/>
      <c r="S125" s="258"/>
      <c r="T125" s="256"/>
      <c r="U125" s="256"/>
      <c r="V125" s="258"/>
      <c r="W125" s="255"/>
      <c r="X125" s="252"/>
      <c r="Y125" s="153" t="s">
        <v>214</v>
      </c>
    </row>
    <row r="126" spans="1:25" s="2" customFormat="1" ht="15" customHeight="1" x14ac:dyDescent="0.25">
      <c r="A126" s="437"/>
      <c r="B126" s="439"/>
      <c r="C126" s="351"/>
      <c r="D126" s="351"/>
      <c r="E126" s="302"/>
      <c r="F126" s="299"/>
      <c r="G126" s="344"/>
      <c r="H126" s="276"/>
      <c r="I126" s="355"/>
      <c r="J126" s="276"/>
      <c r="K126" s="270"/>
      <c r="L126" s="266"/>
      <c r="M126" s="342"/>
      <c r="N126" s="258"/>
      <c r="O126" s="258"/>
      <c r="P126" s="256"/>
      <c r="Q126" s="256"/>
      <c r="R126" s="258"/>
      <c r="S126" s="258"/>
      <c r="T126" s="256"/>
      <c r="U126" s="256"/>
      <c r="V126" s="258"/>
      <c r="W126" s="256"/>
      <c r="X126" s="252"/>
      <c r="Y126" s="157" t="s">
        <v>319</v>
      </c>
    </row>
    <row r="127" spans="1:25" s="2" customFormat="1" ht="15" customHeight="1" thickBot="1" x14ac:dyDescent="0.3">
      <c r="A127" s="423"/>
      <c r="B127" s="426"/>
      <c r="C127" s="329"/>
      <c r="D127" s="329"/>
      <c r="E127" s="303"/>
      <c r="F127" s="326"/>
      <c r="G127" s="326"/>
      <c r="H127" s="277"/>
      <c r="I127" s="323"/>
      <c r="J127" s="277"/>
      <c r="K127" s="271"/>
      <c r="L127" s="267"/>
      <c r="M127" s="313"/>
      <c r="N127" s="261"/>
      <c r="O127" s="261"/>
      <c r="P127" s="257"/>
      <c r="Q127" s="257"/>
      <c r="R127" s="257"/>
      <c r="S127" s="257"/>
      <c r="T127" s="257"/>
      <c r="U127" s="257"/>
      <c r="V127" s="257"/>
      <c r="W127" s="257"/>
      <c r="X127" s="253"/>
      <c r="Y127" s="155" t="s">
        <v>192</v>
      </c>
    </row>
    <row r="128" spans="1:25" ht="20.100000000000001" customHeight="1" thickBot="1" x14ac:dyDescent="0.3"/>
    <row r="129" spans="1:25" s="2" customFormat="1" ht="15" customHeight="1" x14ac:dyDescent="0.25">
      <c r="A129" s="421">
        <v>24</v>
      </c>
      <c r="B129" s="424" t="s">
        <v>137</v>
      </c>
      <c r="C129" s="327">
        <v>8.4260000000000002</v>
      </c>
      <c r="D129" s="327">
        <v>8.48</v>
      </c>
      <c r="E129" s="301" t="s">
        <v>140</v>
      </c>
      <c r="F129" s="324" t="s">
        <v>143</v>
      </c>
      <c r="G129" s="324">
        <f>287.5-12.5-50</f>
        <v>225</v>
      </c>
      <c r="H129" s="275" t="s">
        <v>172</v>
      </c>
      <c r="I129" s="321" t="s">
        <v>144</v>
      </c>
      <c r="J129" s="275" t="s">
        <v>260</v>
      </c>
      <c r="K129" s="314">
        <f>C129</f>
        <v>8.4260000000000002</v>
      </c>
      <c r="L129" s="314">
        <f>D129</f>
        <v>8.48</v>
      </c>
      <c r="M129" s="311">
        <f>75+62.5</f>
        <v>137.5</v>
      </c>
      <c r="N129" s="260" t="s">
        <v>143</v>
      </c>
      <c r="O129" s="260" t="s">
        <v>143</v>
      </c>
      <c r="P129" s="254">
        <v>200</v>
      </c>
      <c r="Q129" s="254">
        <v>109</v>
      </c>
      <c r="R129" s="254">
        <v>30</v>
      </c>
      <c r="S129" s="254">
        <v>30</v>
      </c>
      <c r="T129" s="254" t="s">
        <v>197</v>
      </c>
      <c r="U129" s="254" t="s">
        <v>197</v>
      </c>
      <c r="V129" s="254" t="s">
        <v>221</v>
      </c>
      <c r="W129" s="254"/>
      <c r="X129" s="251" t="s">
        <v>175</v>
      </c>
      <c r="Y129" s="151" t="s">
        <v>318</v>
      </c>
    </row>
    <row r="130" spans="1:25" s="2" customFormat="1" ht="15" customHeight="1" x14ac:dyDescent="0.25">
      <c r="A130" s="437"/>
      <c r="B130" s="439"/>
      <c r="C130" s="351"/>
      <c r="D130" s="351"/>
      <c r="E130" s="302"/>
      <c r="F130" s="299"/>
      <c r="G130" s="344"/>
      <c r="H130" s="276"/>
      <c r="I130" s="355"/>
      <c r="J130" s="276"/>
      <c r="K130" s="359"/>
      <c r="L130" s="359"/>
      <c r="M130" s="342"/>
      <c r="N130" s="258"/>
      <c r="O130" s="258"/>
      <c r="P130" s="256"/>
      <c r="Q130" s="256"/>
      <c r="R130" s="258"/>
      <c r="S130" s="258"/>
      <c r="T130" s="256"/>
      <c r="U130" s="256"/>
      <c r="V130" s="258"/>
      <c r="W130" s="256"/>
      <c r="X130" s="252"/>
      <c r="Y130" s="157" t="s">
        <v>193</v>
      </c>
    </row>
    <row r="131" spans="1:25" s="2" customFormat="1" ht="15" customHeight="1" x14ac:dyDescent="0.25">
      <c r="A131" s="437"/>
      <c r="B131" s="439"/>
      <c r="C131" s="351"/>
      <c r="D131" s="351"/>
      <c r="E131" s="302"/>
      <c r="F131" s="299"/>
      <c r="G131" s="344"/>
      <c r="H131" s="276"/>
      <c r="I131" s="355"/>
      <c r="J131" s="276"/>
      <c r="K131" s="359"/>
      <c r="L131" s="359"/>
      <c r="M131" s="342"/>
      <c r="N131" s="258"/>
      <c r="O131" s="258"/>
      <c r="P131" s="256"/>
      <c r="Q131" s="256"/>
      <c r="R131" s="258"/>
      <c r="S131" s="258"/>
      <c r="T131" s="256"/>
      <c r="U131" s="256"/>
      <c r="V131" s="258"/>
      <c r="W131" s="256"/>
      <c r="X131" s="252"/>
      <c r="Y131" s="157" t="s">
        <v>320</v>
      </c>
    </row>
    <row r="132" spans="1:25" s="2" customFormat="1" ht="15" customHeight="1" thickBot="1" x14ac:dyDescent="0.3">
      <c r="A132" s="423"/>
      <c r="B132" s="426"/>
      <c r="C132" s="329"/>
      <c r="D132" s="329"/>
      <c r="E132" s="303"/>
      <c r="F132" s="326"/>
      <c r="G132" s="326"/>
      <c r="H132" s="277"/>
      <c r="I132" s="323"/>
      <c r="J132" s="277"/>
      <c r="K132" s="316"/>
      <c r="L132" s="316"/>
      <c r="M132" s="313"/>
      <c r="N132" s="261"/>
      <c r="O132" s="261"/>
      <c r="P132" s="257"/>
      <c r="Q132" s="257"/>
      <c r="R132" s="257"/>
      <c r="S132" s="257"/>
      <c r="T132" s="257"/>
      <c r="U132" s="257"/>
      <c r="V132" s="257"/>
      <c r="W132" s="257"/>
      <c r="X132" s="253"/>
      <c r="Y132" s="155" t="s">
        <v>192</v>
      </c>
    </row>
    <row r="133" spans="1:25" s="2" customFormat="1" ht="20.100000000000001" customHeight="1" thickBot="1" x14ac:dyDescent="0.3">
      <c r="A133" s="97"/>
      <c r="B133" s="98"/>
      <c r="C133" s="18"/>
      <c r="D133" s="18"/>
      <c r="E133" s="4"/>
      <c r="F133" s="4"/>
      <c r="G133" s="14"/>
      <c r="H133" s="7"/>
      <c r="I133" s="8"/>
      <c r="J133" s="17"/>
      <c r="K133" s="99"/>
      <c r="L133" s="99"/>
      <c r="M133" s="12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3"/>
    </row>
    <row r="134" spans="1:25" s="2" customFormat="1" ht="15" customHeight="1" x14ac:dyDescent="0.25">
      <c r="A134" s="421">
        <v>25</v>
      </c>
      <c r="B134" s="424" t="s">
        <v>136</v>
      </c>
      <c r="C134" s="327">
        <v>9.3849999999999998</v>
      </c>
      <c r="D134" s="327">
        <v>9.2899999999999991</v>
      </c>
      <c r="E134" s="324" t="s">
        <v>143</v>
      </c>
      <c r="F134" s="324" t="s">
        <v>143</v>
      </c>
      <c r="G134" s="324">
        <f>500-50-50</f>
        <v>400</v>
      </c>
      <c r="H134" s="275" t="s">
        <v>173</v>
      </c>
      <c r="I134" s="321" t="s">
        <v>144</v>
      </c>
      <c r="J134" s="318"/>
      <c r="K134" s="268">
        <f>C134</f>
        <v>9.3849999999999998</v>
      </c>
      <c r="L134" s="314">
        <f>D134-(62.5*K6)</f>
        <v>9.2781628812499992</v>
      </c>
      <c r="M134" s="311">
        <f>75+12.5+375</f>
        <v>462.5</v>
      </c>
      <c r="N134" s="260" t="s">
        <v>143</v>
      </c>
      <c r="O134" s="260" t="s">
        <v>143</v>
      </c>
      <c r="P134" s="254">
        <v>200</v>
      </c>
      <c r="Q134" s="254">
        <v>109</v>
      </c>
      <c r="R134" s="254">
        <v>30</v>
      </c>
      <c r="S134" s="254">
        <v>30</v>
      </c>
      <c r="T134" s="254"/>
      <c r="U134" s="254" t="s">
        <v>197</v>
      </c>
      <c r="V134" s="254" t="s">
        <v>222</v>
      </c>
      <c r="W134" s="254"/>
      <c r="X134" s="251" t="s">
        <v>175</v>
      </c>
      <c r="Y134" s="151" t="s">
        <v>205</v>
      </c>
    </row>
    <row r="135" spans="1:25" s="2" customFormat="1" ht="15" customHeight="1" x14ac:dyDescent="0.25">
      <c r="A135" s="422"/>
      <c r="B135" s="425"/>
      <c r="C135" s="328"/>
      <c r="D135" s="328"/>
      <c r="E135" s="299"/>
      <c r="F135" s="299"/>
      <c r="G135" s="325"/>
      <c r="H135" s="276"/>
      <c r="I135" s="322"/>
      <c r="J135" s="319"/>
      <c r="K135" s="317"/>
      <c r="L135" s="315"/>
      <c r="M135" s="312"/>
      <c r="N135" s="258"/>
      <c r="O135" s="258"/>
      <c r="P135" s="258"/>
      <c r="Q135" s="258"/>
      <c r="R135" s="258"/>
      <c r="S135" s="258"/>
      <c r="T135" s="259"/>
      <c r="U135" s="256"/>
      <c r="V135" s="258"/>
      <c r="W135" s="259"/>
      <c r="X135" s="252"/>
      <c r="Y135" s="157" t="s">
        <v>193</v>
      </c>
    </row>
    <row r="136" spans="1:25" s="2" customFormat="1" ht="15" customHeight="1" x14ac:dyDescent="0.25">
      <c r="A136" s="422"/>
      <c r="B136" s="425"/>
      <c r="C136" s="328"/>
      <c r="D136" s="328"/>
      <c r="E136" s="299"/>
      <c r="F136" s="299"/>
      <c r="G136" s="325"/>
      <c r="H136" s="276"/>
      <c r="I136" s="322"/>
      <c r="J136" s="319"/>
      <c r="K136" s="317"/>
      <c r="L136" s="315"/>
      <c r="M136" s="312"/>
      <c r="N136" s="258"/>
      <c r="O136" s="258"/>
      <c r="P136" s="258"/>
      <c r="Q136" s="258"/>
      <c r="R136" s="258"/>
      <c r="S136" s="258"/>
      <c r="T136" s="259"/>
      <c r="U136" s="256"/>
      <c r="V136" s="258"/>
      <c r="W136" s="259"/>
      <c r="X136" s="252"/>
      <c r="Y136" s="157" t="s">
        <v>316</v>
      </c>
    </row>
    <row r="137" spans="1:25" s="2" customFormat="1" ht="15" customHeight="1" thickBot="1" x14ac:dyDescent="0.3">
      <c r="A137" s="423"/>
      <c r="B137" s="426"/>
      <c r="C137" s="329"/>
      <c r="D137" s="329"/>
      <c r="E137" s="326"/>
      <c r="F137" s="326"/>
      <c r="G137" s="326"/>
      <c r="H137" s="277"/>
      <c r="I137" s="323"/>
      <c r="J137" s="320"/>
      <c r="K137" s="271"/>
      <c r="L137" s="316"/>
      <c r="M137" s="313"/>
      <c r="N137" s="261"/>
      <c r="O137" s="261"/>
      <c r="P137" s="257"/>
      <c r="Q137" s="257"/>
      <c r="R137" s="257"/>
      <c r="S137" s="257"/>
      <c r="T137" s="257"/>
      <c r="U137" s="257"/>
      <c r="V137" s="257"/>
      <c r="W137" s="257"/>
      <c r="X137" s="253"/>
      <c r="Y137" s="155" t="s">
        <v>223</v>
      </c>
    </row>
    <row r="138" spans="1:25" s="2" customFormat="1" ht="20.100000000000001" customHeight="1" thickBot="1" x14ac:dyDescent="0.3">
      <c r="A138" s="4"/>
      <c r="B138" s="4"/>
      <c r="C138" s="18"/>
      <c r="D138" s="18"/>
      <c r="E138" s="4"/>
      <c r="F138" s="4"/>
      <c r="G138" s="14"/>
      <c r="H138" s="7"/>
      <c r="I138" s="8"/>
      <c r="J138" s="17"/>
      <c r="K138" s="99"/>
      <c r="L138" s="99"/>
      <c r="M138" s="12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5"/>
    </row>
    <row r="139" spans="1:25" s="2" customFormat="1" ht="15" customHeight="1" x14ac:dyDescent="0.25">
      <c r="A139" s="421">
        <v>26</v>
      </c>
      <c r="B139" s="424" t="s">
        <v>137</v>
      </c>
      <c r="C139" s="327">
        <v>10.375</v>
      </c>
      <c r="D139" s="327">
        <v>10.417</v>
      </c>
      <c r="E139" s="324" t="s">
        <v>143</v>
      </c>
      <c r="F139" s="301" t="s">
        <v>140</v>
      </c>
      <c r="G139" s="324">
        <f>225-50-12.5</f>
        <v>162.5</v>
      </c>
      <c r="H139" s="275" t="s">
        <v>174</v>
      </c>
      <c r="I139" s="321" t="s">
        <v>157</v>
      </c>
      <c r="J139" s="356"/>
      <c r="K139" s="268">
        <f>C139-(12.5*K6)</f>
        <v>10.37263257625</v>
      </c>
      <c r="L139" s="314">
        <f>D139</f>
        <v>10.417</v>
      </c>
      <c r="M139" s="311">
        <f>162.5+12.5</f>
        <v>175</v>
      </c>
      <c r="N139" s="260" t="s">
        <v>143</v>
      </c>
      <c r="O139" s="260" t="s">
        <v>140</v>
      </c>
      <c r="P139" s="254">
        <v>209</v>
      </c>
      <c r="Q139" s="254">
        <v>117</v>
      </c>
      <c r="R139" s="254">
        <v>30</v>
      </c>
      <c r="S139" s="254">
        <v>30</v>
      </c>
      <c r="T139" s="254" t="s">
        <v>197</v>
      </c>
      <c r="U139" s="254" t="s">
        <v>197</v>
      </c>
      <c r="V139" s="254" t="s">
        <v>175</v>
      </c>
      <c r="W139" s="254"/>
      <c r="X139" s="251" t="s">
        <v>175</v>
      </c>
      <c r="Y139" s="151" t="s">
        <v>225</v>
      </c>
    </row>
    <row r="140" spans="1:25" s="2" customFormat="1" ht="15" customHeight="1" x14ac:dyDescent="0.25">
      <c r="A140" s="436"/>
      <c r="B140" s="438"/>
      <c r="C140" s="350"/>
      <c r="D140" s="350"/>
      <c r="E140" s="299"/>
      <c r="F140" s="302"/>
      <c r="G140" s="343"/>
      <c r="H140" s="276"/>
      <c r="I140" s="354"/>
      <c r="J140" s="357"/>
      <c r="K140" s="269"/>
      <c r="L140" s="361"/>
      <c r="M140" s="341"/>
      <c r="N140" s="258"/>
      <c r="O140" s="258"/>
      <c r="P140" s="255"/>
      <c r="Q140" s="255"/>
      <c r="R140" s="258"/>
      <c r="S140" s="258"/>
      <c r="T140" s="256"/>
      <c r="U140" s="256"/>
      <c r="V140" s="258"/>
      <c r="W140" s="255"/>
      <c r="X140" s="252"/>
      <c r="Y140" s="153" t="s">
        <v>226</v>
      </c>
    </row>
    <row r="141" spans="1:25" s="2" customFormat="1" ht="15" customHeight="1" x14ac:dyDescent="0.25">
      <c r="A141" s="437"/>
      <c r="B141" s="439"/>
      <c r="C141" s="351"/>
      <c r="D141" s="351"/>
      <c r="E141" s="299"/>
      <c r="F141" s="302"/>
      <c r="G141" s="344"/>
      <c r="H141" s="276"/>
      <c r="I141" s="355"/>
      <c r="J141" s="357"/>
      <c r="K141" s="270"/>
      <c r="L141" s="359"/>
      <c r="M141" s="342"/>
      <c r="N141" s="258"/>
      <c r="O141" s="258"/>
      <c r="P141" s="256"/>
      <c r="Q141" s="256"/>
      <c r="R141" s="258"/>
      <c r="S141" s="258"/>
      <c r="T141" s="256"/>
      <c r="U141" s="256"/>
      <c r="V141" s="258"/>
      <c r="W141" s="256"/>
      <c r="X141" s="252"/>
      <c r="Y141" s="157" t="s">
        <v>257</v>
      </c>
    </row>
    <row r="142" spans="1:25" s="2" customFormat="1" ht="15" customHeight="1" thickBot="1" x14ac:dyDescent="0.3">
      <c r="A142" s="423"/>
      <c r="B142" s="426"/>
      <c r="C142" s="329"/>
      <c r="D142" s="329"/>
      <c r="E142" s="326"/>
      <c r="F142" s="303"/>
      <c r="G142" s="326"/>
      <c r="H142" s="277"/>
      <c r="I142" s="323"/>
      <c r="J142" s="358"/>
      <c r="K142" s="271"/>
      <c r="L142" s="316"/>
      <c r="M142" s="313"/>
      <c r="N142" s="261"/>
      <c r="O142" s="261"/>
      <c r="P142" s="257"/>
      <c r="Q142" s="257"/>
      <c r="R142" s="257"/>
      <c r="S142" s="257"/>
      <c r="T142" s="257"/>
      <c r="U142" s="257"/>
      <c r="V142" s="257"/>
      <c r="W142" s="257"/>
      <c r="X142" s="253"/>
      <c r="Y142" s="155" t="s">
        <v>321</v>
      </c>
    </row>
    <row r="143" spans="1:25" s="2" customFormat="1" ht="20.100000000000001" customHeight="1" x14ac:dyDescent="0.25">
      <c r="A143" s="97"/>
      <c r="B143" s="98"/>
      <c r="C143" s="18"/>
      <c r="D143" s="18"/>
      <c r="E143" s="14"/>
      <c r="F143" s="4"/>
      <c r="G143" s="14"/>
      <c r="H143" s="7"/>
      <c r="I143" s="8"/>
      <c r="J143" s="4"/>
      <c r="K143" s="99"/>
      <c r="L143" s="99"/>
      <c r="M143" s="12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34"/>
    </row>
    <row r="144" spans="1:25" s="2" customFormat="1" ht="20.100000000000001" customHeight="1" x14ac:dyDescent="0.25">
      <c r="A144" s="97"/>
      <c r="B144" s="98"/>
      <c r="C144" s="18"/>
      <c r="D144" s="18"/>
      <c r="E144" s="14"/>
      <c r="F144" s="4"/>
      <c r="G144" s="14"/>
      <c r="H144" s="7"/>
      <c r="I144" s="8"/>
      <c r="J144" s="4"/>
      <c r="K144" s="99"/>
      <c r="L144" s="99"/>
      <c r="M144" s="12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34"/>
    </row>
    <row r="145" spans="1:25" s="2" customFormat="1" ht="20.100000000000001" customHeight="1" x14ac:dyDescent="0.25">
      <c r="A145" s="97"/>
      <c r="B145" s="98"/>
      <c r="C145" s="18"/>
      <c r="D145" s="18"/>
      <c r="E145" s="14"/>
      <c r="F145" s="4"/>
      <c r="G145" s="14"/>
      <c r="H145" s="7"/>
      <c r="I145" s="8"/>
      <c r="J145" s="4"/>
      <c r="K145" s="99"/>
      <c r="L145" s="99"/>
      <c r="M145" s="12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34"/>
    </row>
    <row r="146" spans="1:25" s="2" customFormat="1" ht="20.100000000000001" customHeight="1" thickBot="1" x14ac:dyDescent="0.3">
      <c r="A146" s="186"/>
      <c r="B146" s="181"/>
      <c r="C146" s="182"/>
      <c r="D146" s="182"/>
      <c r="E146" s="183"/>
      <c r="F146" s="183"/>
      <c r="G146" s="179"/>
      <c r="H146" s="184"/>
      <c r="I146" s="185"/>
      <c r="J146" s="183"/>
      <c r="K146" s="190"/>
      <c r="L146" s="190"/>
      <c r="M146" s="191"/>
      <c r="N146" s="180"/>
      <c r="O146" s="180"/>
      <c r="P146" s="180"/>
      <c r="Q146" s="180"/>
      <c r="R146" s="180"/>
      <c r="S146" s="180"/>
      <c r="T146" s="180"/>
      <c r="U146" s="180"/>
      <c r="V146" s="180"/>
      <c r="W146" s="180"/>
      <c r="X146" s="180"/>
      <c r="Y146" s="192"/>
    </row>
    <row r="147" spans="1:25" s="2" customFormat="1" ht="15" customHeight="1" x14ac:dyDescent="0.25">
      <c r="A147" s="421">
        <v>27</v>
      </c>
      <c r="B147" s="424" t="s">
        <v>136</v>
      </c>
      <c r="C147" s="327">
        <v>10.57</v>
      </c>
      <c r="D147" s="327">
        <v>10.522</v>
      </c>
      <c r="E147" s="301" t="s">
        <v>160</v>
      </c>
      <c r="F147" s="324" t="s">
        <v>143</v>
      </c>
      <c r="G147" s="324">
        <f>250-25-50</f>
        <v>175</v>
      </c>
      <c r="H147" s="275" t="s">
        <v>234</v>
      </c>
      <c r="I147" s="321" t="s">
        <v>161</v>
      </c>
      <c r="J147" s="275" t="s">
        <v>261</v>
      </c>
      <c r="K147" s="268">
        <f>C147</f>
        <v>10.57</v>
      </c>
      <c r="L147" s="314">
        <f>D147</f>
        <v>10.522</v>
      </c>
      <c r="M147" s="311">
        <v>175</v>
      </c>
      <c r="N147" s="260" t="s">
        <v>160</v>
      </c>
      <c r="O147" s="254" t="s">
        <v>143</v>
      </c>
      <c r="P147" s="254" t="s">
        <v>188</v>
      </c>
      <c r="Q147" s="254">
        <v>67</v>
      </c>
      <c r="R147" s="254" t="s">
        <v>188</v>
      </c>
      <c r="S147" s="254">
        <v>30</v>
      </c>
      <c r="T147" s="254"/>
      <c r="U147" s="254"/>
      <c r="V147" s="254" t="s">
        <v>175</v>
      </c>
      <c r="W147" s="254"/>
      <c r="X147" s="251" t="s">
        <v>175</v>
      </c>
      <c r="Y147" s="151" t="s">
        <v>266</v>
      </c>
    </row>
    <row r="148" spans="1:25" s="2" customFormat="1" ht="15" customHeight="1" x14ac:dyDescent="0.25">
      <c r="A148" s="437"/>
      <c r="B148" s="439"/>
      <c r="C148" s="351"/>
      <c r="D148" s="351"/>
      <c r="E148" s="302"/>
      <c r="F148" s="299"/>
      <c r="G148" s="344"/>
      <c r="H148" s="276"/>
      <c r="I148" s="355"/>
      <c r="J148" s="276"/>
      <c r="K148" s="270"/>
      <c r="L148" s="359"/>
      <c r="M148" s="342"/>
      <c r="N148" s="258"/>
      <c r="O148" s="258"/>
      <c r="P148" s="256"/>
      <c r="Q148" s="256"/>
      <c r="R148" s="258"/>
      <c r="S148" s="258"/>
      <c r="T148" s="256"/>
      <c r="U148" s="256"/>
      <c r="V148" s="258"/>
      <c r="W148" s="256"/>
      <c r="X148" s="252"/>
      <c r="Y148" s="153" t="s">
        <v>280</v>
      </c>
    </row>
    <row r="149" spans="1:25" s="2" customFormat="1" ht="15" customHeight="1" x14ac:dyDescent="0.25">
      <c r="A149" s="437"/>
      <c r="B149" s="439"/>
      <c r="C149" s="351"/>
      <c r="D149" s="351"/>
      <c r="E149" s="302"/>
      <c r="F149" s="299"/>
      <c r="G149" s="344"/>
      <c r="H149" s="276"/>
      <c r="I149" s="355"/>
      <c r="J149" s="276"/>
      <c r="K149" s="270"/>
      <c r="L149" s="359"/>
      <c r="M149" s="342"/>
      <c r="N149" s="258"/>
      <c r="O149" s="258"/>
      <c r="P149" s="256"/>
      <c r="Q149" s="256"/>
      <c r="R149" s="258"/>
      <c r="S149" s="258"/>
      <c r="T149" s="256"/>
      <c r="U149" s="256"/>
      <c r="V149" s="258"/>
      <c r="W149" s="256"/>
      <c r="X149" s="252"/>
      <c r="Y149" s="153" t="s">
        <v>289</v>
      </c>
    </row>
    <row r="150" spans="1:25" s="2" customFormat="1" ht="15" customHeight="1" thickBot="1" x14ac:dyDescent="0.3">
      <c r="A150" s="423"/>
      <c r="B150" s="426"/>
      <c r="C150" s="329"/>
      <c r="D150" s="329"/>
      <c r="E150" s="303"/>
      <c r="F150" s="326"/>
      <c r="G150" s="326"/>
      <c r="H150" s="277"/>
      <c r="I150" s="323"/>
      <c r="J150" s="277"/>
      <c r="K150" s="271"/>
      <c r="L150" s="316"/>
      <c r="M150" s="313"/>
      <c r="N150" s="261"/>
      <c r="O150" s="257"/>
      <c r="P150" s="257"/>
      <c r="Q150" s="257"/>
      <c r="R150" s="257"/>
      <c r="S150" s="257"/>
      <c r="T150" s="257"/>
      <c r="U150" s="257"/>
      <c r="V150" s="257"/>
      <c r="W150" s="257"/>
      <c r="X150" s="253"/>
      <c r="Y150" s="155" t="s">
        <v>192</v>
      </c>
    </row>
    <row r="151" spans="1:25" ht="20.100000000000001" customHeight="1" thickBot="1" x14ac:dyDescent="0.3"/>
    <row r="152" spans="1:25" s="2" customFormat="1" ht="15" customHeight="1" x14ac:dyDescent="0.25">
      <c r="A152" s="421">
        <v>28</v>
      </c>
      <c r="B152" s="424" t="s">
        <v>137</v>
      </c>
      <c r="C152" s="327">
        <v>10.475</v>
      </c>
      <c r="D152" s="327">
        <v>10.57</v>
      </c>
      <c r="E152" s="324" t="s">
        <v>143</v>
      </c>
      <c r="F152" s="301" t="s">
        <v>160</v>
      </c>
      <c r="G152" s="324">
        <f>500-50-25</f>
        <v>425</v>
      </c>
      <c r="H152" s="275" t="s">
        <v>234</v>
      </c>
      <c r="I152" s="337" t="s">
        <v>142</v>
      </c>
      <c r="J152" s="275" t="s">
        <v>261</v>
      </c>
      <c r="K152" s="268">
        <f>C152</f>
        <v>10.475</v>
      </c>
      <c r="L152" s="314">
        <f>D152</f>
        <v>10.57</v>
      </c>
      <c r="M152" s="311">
        <v>425</v>
      </c>
      <c r="N152" s="254" t="s">
        <v>143</v>
      </c>
      <c r="O152" s="260" t="s">
        <v>160</v>
      </c>
      <c r="P152" s="254">
        <v>167</v>
      </c>
      <c r="Q152" s="254" t="s">
        <v>188</v>
      </c>
      <c r="R152" s="254">
        <v>30</v>
      </c>
      <c r="S152" s="254" t="s">
        <v>188</v>
      </c>
      <c r="T152" s="254"/>
      <c r="U152" s="254"/>
      <c r="V152" s="254" t="s">
        <v>175</v>
      </c>
      <c r="W152" s="254"/>
      <c r="X152" s="251" t="s">
        <v>175</v>
      </c>
      <c r="Y152" s="151" t="s">
        <v>266</v>
      </c>
    </row>
    <row r="153" spans="1:25" s="2" customFormat="1" ht="15" customHeight="1" x14ac:dyDescent="0.25">
      <c r="A153" s="436"/>
      <c r="B153" s="438"/>
      <c r="C153" s="350"/>
      <c r="D153" s="350"/>
      <c r="E153" s="299"/>
      <c r="F153" s="302"/>
      <c r="G153" s="343"/>
      <c r="H153" s="276"/>
      <c r="I153" s="338"/>
      <c r="J153" s="276"/>
      <c r="K153" s="269"/>
      <c r="L153" s="361"/>
      <c r="M153" s="341"/>
      <c r="N153" s="258"/>
      <c r="O153" s="258"/>
      <c r="P153" s="255"/>
      <c r="Q153" s="255"/>
      <c r="R153" s="258"/>
      <c r="S153" s="258"/>
      <c r="T153" s="255"/>
      <c r="U153" s="255"/>
      <c r="V153" s="258"/>
      <c r="W153" s="255"/>
      <c r="X153" s="252"/>
      <c r="Y153" s="153" t="s">
        <v>280</v>
      </c>
    </row>
    <row r="154" spans="1:25" s="2" customFormat="1" ht="15" customHeight="1" x14ac:dyDescent="0.25">
      <c r="A154" s="437"/>
      <c r="B154" s="439"/>
      <c r="C154" s="351"/>
      <c r="D154" s="351"/>
      <c r="E154" s="299"/>
      <c r="F154" s="302"/>
      <c r="G154" s="344"/>
      <c r="H154" s="276"/>
      <c r="I154" s="339"/>
      <c r="J154" s="276"/>
      <c r="K154" s="270"/>
      <c r="L154" s="359"/>
      <c r="M154" s="342"/>
      <c r="N154" s="258"/>
      <c r="O154" s="258"/>
      <c r="P154" s="256"/>
      <c r="Q154" s="256"/>
      <c r="R154" s="258"/>
      <c r="S154" s="258"/>
      <c r="T154" s="256"/>
      <c r="U154" s="256"/>
      <c r="V154" s="258"/>
      <c r="W154" s="256"/>
      <c r="X154" s="252"/>
      <c r="Y154" s="153" t="s">
        <v>290</v>
      </c>
    </row>
    <row r="155" spans="1:25" s="2" customFormat="1" ht="15" customHeight="1" thickBot="1" x14ac:dyDescent="0.3">
      <c r="A155" s="423"/>
      <c r="B155" s="426"/>
      <c r="C155" s="329"/>
      <c r="D155" s="329"/>
      <c r="E155" s="326"/>
      <c r="F155" s="303"/>
      <c r="G155" s="326"/>
      <c r="H155" s="277"/>
      <c r="I155" s="340"/>
      <c r="J155" s="277"/>
      <c r="K155" s="271"/>
      <c r="L155" s="316"/>
      <c r="M155" s="313"/>
      <c r="N155" s="257"/>
      <c r="O155" s="261"/>
      <c r="P155" s="257"/>
      <c r="Q155" s="257"/>
      <c r="R155" s="257"/>
      <c r="S155" s="257"/>
      <c r="T155" s="257"/>
      <c r="U155" s="257"/>
      <c r="V155" s="257"/>
      <c r="W155" s="257"/>
      <c r="X155" s="253"/>
      <c r="Y155" s="155" t="s">
        <v>193</v>
      </c>
    </row>
    <row r="156" spans="1:25" s="2" customFormat="1" ht="20.100000000000001" customHeight="1" thickBot="1" x14ac:dyDescent="0.3">
      <c r="A156" s="104"/>
      <c r="B156" s="104"/>
      <c r="C156" s="105"/>
      <c r="D156" s="105"/>
      <c r="E156" s="104"/>
      <c r="F156" s="104"/>
      <c r="G156" s="106"/>
      <c r="H156" s="107"/>
      <c r="I156" s="108"/>
      <c r="J156" s="109"/>
      <c r="K156" s="110"/>
      <c r="L156" s="110"/>
      <c r="M156" s="111"/>
      <c r="N156" s="112"/>
      <c r="O156" s="112"/>
      <c r="P156" s="112"/>
      <c r="Q156" s="112"/>
      <c r="R156" s="112"/>
      <c r="S156" s="112"/>
      <c r="T156" s="112"/>
      <c r="U156" s="112"/>
      <c r="V156" s="112"/>
      <c r="W156" s="112"/>
      <c r="X156" s="113"/>
      <c r="Y156" s="113"/>
    </row>
    <row r="157" spans="1:25" s="2" customFormat="1" ht="15" customHeight="1" x14ac:dyDescent="0.25">
      <c r="A157" s="440">
        <v>29</v>
      </c>
      <c r="B157" s="433" t="s">
        <v>136</v>
      </c>
      <c r="C157" s="292">
        <v>10.605</v>
      </c>
      <c r="D157" s="292">
        <v>10.581</v>
      </c>
      <c r="E157" s="324" t="s">
        <v>143</v>
      </c>
      <c r="F157" s="301" t="s">
        <v>160</v>
      </c>
      <c r="G157" s="298">
        <f>162.5-50-25</f>
        <v>87.5</v>
      </c>
      <c r="H157" s="275" t="s">
        <v>234</v>
      </c>
      <c r="I157" s="295" t="s">
        <v>158</v>
      </c>
      <c r="J157" s="275" t="s">
        <v>261</v>
      </c>
      <c r="K157" s="283">
        <f>C157</f>
        <v>10.605</v>
      </c>
      <c r="L157" s="265">
        <f>D157</f>
        <v>10.581</v>
      </c>
      <c r="M157" s="262">
        <f>37.5+50+25</f>
        <v>112.5</v>
      </c>
      <c r="N157" s="254" t="s">
        <v>141</v>
      </c>
      <c r="O157" s="260" t="s">
        <v>160</v>
      </c>
      <c r="P157" s="254">
        <v>45</v>
      </c>
      <c r="Q157" s="254" t="s">
        <v>188</v>
      </c>
      <c r="R157" s="254">
        <v>8</v>
      </c>
      <c r="S157" s="254" t="s">
        <v>188</v>
      </c>
      <c r="T157" s="260"/>
      <c r="U157" s="260"/>
      <c r="V157" s="254" t="s">
        <v>175</v>
      </c>
      <c r="W157" s="260"/>
      <c r="X157" s="251" t="s">
        <v>175</v>
      </c>
      <c r="Y157" s="151" t="s">
        <v>266</v>
      </c>
    </row>
    <row r="158" spans="1:25" s="2" customFormat="1" ht="15" customHeight="1" x14ac:dyDescent="0.25">
      <c r="A158" s="441"/>
      <c r="B158" s="434"/>
      <c r="C158" s="293"/>
      <c r="D158" s="293"/>
      <c r="E158" s="299"/>
      <c r="F158" s="302"/>
      <c r="G158" s="299"/>
      <c r="H158" s="276"/>
      <c r="I158" s="296"/>
      <c r="J158" s="276"/>
      <c r="K158" s="284"/>
      <c r="L158" s="266"/>
      <c r="M158" s="263"/>
      <c r="N158" s="258"/>
      <c r="O158" s="258"/>
      <c r="P158" s="259"/>
      <c r="Q158" s="259"/>
      <c r="R158" s="258"/>
      <c r="S158" s="258"/>
      <c r="T158" s="258"/>
      <c r="U158" s="258"/>
      <c r="V158" s="259"/>
      <c r="W158" s="258"/>
      <c r="X158" s="252"/>
      <c r="Y158" s="153" t="s">
        <v>280</v>
      </c>
    </row>
    <row r="159" spans="1:25" s="2" customFormat="1" ht="15" customHeight="1" x14ac:dyDescent="0.25">
      <c r="A159" s="441"/>
      <c r="B159" s="434"/>
      <c r="C159" s="293"/>
      <c r="D159" s="293"/>
      <c r="E159" s="299"/>
      <c r="F159" s="302"/>
      <c r="G159" s="299"/>
      <c r="H159" s="276"/>
      <c r="I159" s="296"/>
      <c r="J159" s="276"/>
      <c r="K159" s="284"/>
      <c r="L159" s="266"/>
      <c r="M159" s="263"/>
      <c r="N159" s="258"/>
      <c r="O159" s="258"/>
      <c r="P159" s="255"/>
      <c r="Q159" s="255"/>
      <c r="R159" s="258"/>
      <c r="S159" s="258"/>
      <c r="T159" s="258"/>
      <c r="U159" s="258"/>
      <c r="V159" s="255"/>
      <c r="W159" s="258"/>
      <c r="X159" s="252"/>
      <c r="Y159" s="153" t="s">
        <v>291</v>
      </c>
    </row>
    <row r="160" spans="1:25" s="2" customFormat="1" ht="15" customHeight="1" thickBot="1" x14ac:dyDescent="0.3">
      <c r="A160" s="442"/>
      <c r="B160" s="435"/>
      <c r="C160" s="294"/>
      <c r="D160" s="294"/>
      <c r="E160" s="326"/>
      <c r="F160" s="303"/>
      <c r="G160" s="300"/>
      <c r="H160" s="277"/>
      <c r="I160" s="297"/>
      <c r="J160" s="277"/>
      <c r="K160" s="285"/>
      <c r="L160" s="267"/>
      <c r="M160" s="264"/>
      <c r="N160" s="257"/>
      <c r="O160" s="261"/>
      <c r="P160" s="257"/>
      <c r="Q160" s="257"/>
      <c r="R160" s="257"/>
      <c r="S160" s="257"/>
      <c r="T160" s="261"/>
      <c r="U160" s="261"/>
      <c r="V160" s="257"/>
      <c r="W160" s="261"/>
      <c r="X160" s="253"/>
      <c r="Y160" s="155" t="s">
        <v>292</v>
      </c>
    </row>
    <row r="161" spans="1:25" s="2" customFormat="1" ht="20.100000000000001" customHeight="1" thickBot="1" x14ac:dyDescent="0.3">
      <c r="A161" s="114"/>
      <c r="B161" s="115"/>
      <c r="C161" s="105"/>
      <c r="D161" s="105"/>
      <c r="E161" s="104"/>
      <c r="F161" s="104"/>
      <c r="G161" s="116"/>
      <c r="H161" s="117"/>
      <c r="I161" s="118"/>
      <c r="J161" s="109"/>
      <c r="K161" s="110"/>
      <c r="L161" s="110"/>
      <c r="M161" s="111"/>
      <c r="N161" s="112"/>
      <c r="O161" s="112"/>
      <c r="P161" s="112"/>
      <c r="Q161" s="112"/>
      <c r="R161" s="112"/>
      <c r="S161" s="112"/>
      <c r="T161" s="112"/>
      <c r="U161" s="112"/>
      <c r="V161" s="10"/>
      <c r="W161" s="112"/>
      <c r="X161" s="112"/>
      <c r="Y161" s="119"/>
    </row>
    <row r="162" spans="1:25" s="2" customFormat="1" ht="15" customHeight="1" x14ac:dyDescent="0.25">
      <c r="A162" s="440">
        <v>30</v>
      </c>
      <c r="B162" s="433" t="s">
        <v>137</v>
      </c>
      <c r="C162" s="292">
        <v>10.581</v>
      </c>
      <c r="D162" s="292">
        <v>10.616</v>
      </c>
      <c r="E162" s="301" t="s">
        <v>160</v>
      </c>
      <c r="F162" s="301" t="s">
        <v>140</v>
      </c>
      <c r="G162" s="306">
        <f>187.5-25-12.5</f>
        <v>150</v>
      </c>
      <c r="H162" s="275" t="s">
        <v>234</v>
      </c>
      <c r="I162" s="278" t="s">
        <v>139</v>
      </c>
      <c r="J162" s="275" t="s">
        <v>261</v>
      </c>
      <c r="K162" s="283">
        <f>C162</f>
        <v>10.581</v>
      </c>
      <c r="L162" s="265">
        <f>D162</f>
        <v>10.616</v>
      </c>
      <c r="M162" s="262">
        <f>125+25</f>
        <v>150</v>
      </c>
      <c r="N162" s="260" t="s">
        <v>160</v>
      </c>
      <c r="O162" s="254" t="s">
        <v>140</v>
      </c>
      <c r="P162" s="254" t="s">
        <v>188</v>
      </c>
      <c r="Q162" s="254">
        <v>92</v>
      </c>
      <c r="R162" s="254" t="s">
        <v>188</v>
      </c>
      <c r="S162" s="254">
        <v>30</v>
      </c>
      <c r="T162" s="260"/>
      <c r="U162" s="260"/>
      <c r="V162" s="254" t="s">
        <v>175</v>
      </c>
      <c r="W162" s="260"/>
      <c r="X162" s="251" t="s">
        <v>175</v>
      </c>
      <c r="Y162" s="151" t="s">
        <v>266</v>
      </c>
    </row>
    <row r="163" spans="1:25" s="2" customFormat="1" ht="15" customHeight="1" x14ac:dyDescent="0.25">
      <c r="A163" s="441"/>
      <c r="B163" s="434"/>
      <c r="C163" s="293"/>
      <c r="D163" s="293"/>
      <c r="E163" s="302"/>
      <c r="F163" s="302"/>
      <c r="G163" s="306"/>
      <c r="H163" s="276"/>
      <c r="I163" s="276"/>
      <c r="J163" s="276"/>
      <c r="K163" s="284"/>
      <c r="L163" s="266"/>
      <c r="M163" s="263"/>
      <c r="N163" s="258"/>
      <c r="O163" s="258"/>
      <c r="P163" s="256"/>
      <c r="Q163" s="256"/>
      <c r="R163" s="258"/>
      <c r="S163" s="258"/>
      <c r="T163" s="258"/>
      <c r="U163" s="258"/>
      <c r="V163" s="256"/>
      <c r="W163" s="258"/>
      <c r="X163" s="252"/>
      <c r="Y163" s="153" t="s">
        <v>280</v>
      </c>
    </row>
    <row r="164" spans="1:25" s="2" customFormat="1" ht="15" customHeight="1" x14ac:dyDescent="0.25">
      <c r="A164" s="441"/>
      <c r="B164" s="434"/>
      <c r="C164" s="293"/>
      <c r="D164" s="293"/>
      <c r="E164" s="302"/>
      <c r="F164" s="302"/>
      <c r="G164" s="306"/>
      <c r="H164" s="276"/>
      <c r="I164" s="276"/>
      <c r="J164" s="276"/>
      <c r="K164" s="284"/>
      <c r="L164" s="266"/>
      <c r="M164" s="263"/>
      <c r="N164" s="258"/>
      <c r="O164" s="258"/>
      <c r="P164" s="256"/>
      <c r="Q164" s="256"/>
      <c r="R164" s="258"/>
      <c r="S164" s="258"/>
      <c r="T164" s="258"/>
      <c r="U164" s="258"/>
      <c r="V164" s="256"/>
      <c r="W164" s="258"/>
      <c r="X164" s="252"/>
      <c r="Y164" s="153" t="s">
        <v>284</v>
      </c>
    </row>
    <row r="165" spans="1:25" s="2" customFormat="1" ht="15" customHeight="1" thickBot="1" x14ac:dyDescent="0.3">
      <c r="A165" s="442"/>
      <c r="B165" s="435"/>
      <c r="C165" s="294"/>
      <c r="D165" s="294"/>
      <c r="E165" s="303"/>
      <c r="F165" s="303"/>
      <c r="G165" s="307"/>
      <c r="H165" s="277"/>
      <c r="I165" s="279"/>
      <c r="J165" s="277"/>
      <c r="K165" s="285"/>
      <c r="L165" s="267"/>
      <c r="M165" s="264"/>
      <c r="N165" s="261"/>
      <c r="O165" s="257"/>
      <c r="P165" s="257"/>
      <c r="Q165" s="257"/>
      <c r="R165" s="257"/>
      <c r="S165" s="257"/>
      <c r="T165" s="261"/>
      <c r="U165" s="261"/>
      <c r="V165" s="257"/>
      <c r="W165" s="261"/>
      <c r="X165" s="253"/>
      <c r="Y165" s="155" t="s">
        <v>294</v>
      </c>
    </row>
    <row r="166" spans="1:25" ht="20.100000000000001" customHeight="1" thickBot="1" x14ac:dyDescent="0.3">
      <c r="Y166" s="173"/>
    </row>
    <row r="167" spans="1:25" s="2" customFormat="1" ht="15" customHeight="1" x14ac:dyDescent="0.25">
      <c r="A167" s="440">
        <v>31</v>
      </c>
      <c r="B167" s="433" t="s">
        <v>137</v>
      </c>
      <c r="C167" s="292">
        <v>10.621</v>
      </c>
      <c r="D167" s="292">
        <v>10.741</v>
      </c>
      <c r="E167" s="301" t="s">
        <v>140</v>
      </c>
      <c r="F167" s="301" t="s">
        <v>140</v>
      </c>
      <c r="G167" s="298">
        <f>637.5-12.5-12.5</f>
        <v>612.5</v>
      </c>
      <c r="H167" s="275" t="s">
        <v>175</v>
      </c>
      <c r="I167" s="278" t="s">
        <v>142</v>
      </c>
      <c r="J167" s="280"/>
      <c r="K167" s="283">
        <f>C167</f>
        <v>10.621</v>
      </c>
      <c r="L167" s="265">
        <f>D167-(12.5*K6)</f>
        <v>10.73863257625</v>
      </c>
      <c r="M167" s="262">
        <f>550+12.5</f>
        <v>562.5</v>
      </c>
      <c r="N167" s="254" t="s">
        <v>140</v>
      </c>
      <c r="O167" s="254" t="s">
        <v>143</v>
      </c>
      <c r="P167" s="254">
        <v>167</v>
      </c>
      <c r="Q167" s="254">
        <v>75</v>
      </c>
      <c r="R167" s="254">
        <v>30</v>
      </c>
      <c r="S167" s="254">
        <v>30</v>
      </c>
      <c r="T167" s="260"/>
      <c r="U167" s="260"/>
      <c r="V167" s="254" t="s">
        <v>175</v>
      </c>
      <c r="W167" s="260"/>
      <c r="X167" s="251" t="s">
        <v>256</v>
      </c>
      <c r="Y167" s="153" t="s">
        <v>214</v>
      </c>
    </row>
    <row r="168" spans="1:25" s="2" customFormat="1" ht="15" customHeight="1" x14ac:dyDescent="0.25">
      <c r="A168" s="441"/>
      <c r="B168" s="434"/>
      <c r="C168" s="293"/>
      <c r="D168" s="293"/>
      <c r="E168" s="302"/>
      <c r="F168" s="302"/>
      <c r="G168" s="299"/>
      <c r="H168" s="276"/>
      <c r="I168" s="276"/>
      <c r="J168" s="281"/>
      <c r="K168" s="284"/>
      <c r="L168" s="266"/>
      <c r="M168" s="263"/>
      <c r="N168" s="258"/>
      <c r="O168" s="258"/>
      <c r="P168" s="255"/>
      <c r="Q168" s="255"/>
      <c r="R168" s="258"/>
      <c r="S168" s="258"/>
      <c r="T168" s="258"/>
      <c r="U168" s="258"/>
      <c r="V168" s="259"/>
      <c r="W168" s="258"/>
      <c r="X168" s="252"/>
      <c r="Y168" s="157" t="s">
        <v>322</v>
      </c>
    </row>
    <row r="169" spans="1:25" s="2" customFormat="1" ht="15" customHeight="1" x14ac:dyDescent="0.25">
      <c r="A169" s="441"/>
      <c r="B169" s="434"/>
      <c r="C169" s="293"/>
      <c r="D169" s="293"/>
      <c r="E169" s="302"/>
      <c r="F169" s="302"/>
      <c r="G169" s="299"/>
      <c r="H169" s="276"/>
      <c r="I169" s="276"/>
      <c r="J169" s="281"/>
      <c r="K169" s="284"/>
      <c r="L169" s="266"/>
      <c r="M169" s="263"/>
      <c r="N169" s="258"/>
      <c r="O169" s="258"/>
      <c r="P169" s="256"/>
      <c r="Q169" s="256"/>
      <c r="R169" s="258"/>
      <c r="S169" s="258"/>
      <c r="T169" s="258"/>
      <c r="U169" s="258"/>
      <c r="V169" s="255"/>
      <c r="W169" s="258"/>
      <c r="X169" s="252"/>
      <c r="Y169" s="153" t="s">
        <v>227</v>
      </c>
    </row>
    <row r="170" spans="1:25" s="2" customFormat="1" ht="15" customHeight="1" thickBot="1" x14ac:dyDescent="0.3">
      <c r="A170" s="442"/>
      <c r="B170" s="435"/>
      <c r="C170" s="294"/>
      <c r="D170" s="294"/>
      <c r="E170" s="303"/>
      <c r="F170" s="303"/>
      <c r="G170" s="300"/>
      <c r="H170" s="277"/>
      <c r="I170" s="279"/>
      <c r="J170" s="282"/>
      <c r="K170" s="285"/>
      <c r="L170" s="267"/>
      <c r="M170" s="264"/>
      <c r="N170" s="257"/>
      <c r="O170" s="257"/>
      <c r="P170" s="257"/>
      <c r="Q170" s="257"/>
      <c r="R170" s="257"/>
      <c r="S170" s="257"/>
      <c r="T170" s="261"/>
      <c r="U170" s="261"/>
      <c r="V170" s="257"/>
      <c r="W170" s="261"/>
      <c r="X170" s="253"/>
      <c r="Y170" s="155"/>
    </row>
    <row r="171" spans="1:25" s="2" customFormat="1" ht="20.100000000000001" customHeight="1" thickBot="1" x14ac:dyDescent="0.3">
      <c r="A171" s="104"/>
      <c r="B171" s="104"/>
      <c r="C171" s="105"/>
      <c r="D171" s="105"/>
      <c r="E171" s="104"/>
      <c r="F171" s="104"/>
      <c r="G171" s="106"/>
      <c r="H171" s="120"/>
      <c r="I171" s="107"/>
      <c r="J171" s="109"/>
      <c r="K171" s="110"/>
      <c r="L171" s="110"/>
      <c r="M171" s="111"/>
      <c r="N171" s="112"/>
      <c r="O171" s="112"/>
      <c r="P171" s="112"/>
      <c r="Q171" s="112"/>
      <c r="R171" s="112"/>
      <c r="S171" s="112"/>
      <c r="T171" s="112"/>
      <c r="U171" s="112"/>
      <c r="V171" s="112"/>
      <c r="W171" s="112"/>
      <c r="X171" s="112"/>
      <c r="Y171" s="119"/>
    </row>
    <row r="172" spans="1:25" s="2" customFormat="1" ht="15" customHeight="1" x14ac:dyDescent="0.25">
      <c r="A172" s="440">
        <v>32</v>
      </c>
      <c r="B172" s="433" t="s">
        <v>136</v>
      </c>
      <c r="C172" s="292">
        <v>11.042999999999999</v>
      </c>
      <c r="D172" s="292">
        <v>11.002000000000001</v>
      </c>
      <c r="E172" s="301" t="s">
        <v>160</v>
      </c>
      <c r="F172" s="301" t="s">
        <v>143</v>
      </c>
      <c r="G172" s="304">
        <f>212.5-25-50</f>
        <v>137.5</v>
      </c>
      <c r="H172" s="275" t="s">
        <v>236</v>
      </c>
      <c r="I172" s="276" t="s">
        <v>158</v>
      </c>
      <c r="J172" s="275" t="s">
        <v>262</v>
      </c>
      <c r="K172" s="283">
        <f>C172</f>
        <v>11.042999999999999</v>
      </c>
      <c r="L172" s="283">
        <f>D172</f>
        <v>11.002000000000001</v>
      </c>
      <c r="M172" s="286">
        <v>137.5</v>
      </c>
      <c r="N172" s="254" t="s">
        <v>160</v>
      </c>
      <c r="O172" s="254" t="s">
        <v>143</v>
      </c>
      <c r="P172" s="254" t="s">
        <v>188</v>
      </c>
      <c r="Q172" s="254">
        <v>59</v>
      </c>
      <c r="R172" s="254" t="s">
        <v>188</v>
      </c>
      <c r="S172" s="254">
        <v>30</v>
      </c>
      <c r="T172" s="260"/>
      <c r="U172" s="260"/>
      <c r="V172" s="254" t="s">
        <v>175</v>
      </c>
      <c r="W172" s="260"/>
      <c r="X172" s="251" t="s">
        <v>175</v>
      </c>
      <c r="Y172" s="151" t="s">
        <v>266</v>
      </c>
    </row>
    <row r="173" spans="1:25" s="2" customFormat="1" ht="15" customHeight="1" x14ac:dyDescent="0.25">
      <c r="A173" s="441"/>
      <c r="B173" s="434"/>
      <c r="C173" s="293"/>
      <c r="D173" s="293"/>
      <c r="E173" s="302"/>
      <c r="F173" s="302"/>
      <c r="G173" s="304"/>
      <c r="H173" s="276"/>
      <c r="I173" s="276"/>
      <c r="J173" s="276"/>
      <c r="K173" s="284"/>
      <c r="L173" s="284"/>
      <c r="M173" s="287"/>
      <c r="N173" s="258"/>
      <c r="O173" s="258"/>
      <c r="P173" s="255"/>
      <c r="Q173" s="255"/>
      <c r="R173" s="258"/>
      <c r="S173" s="258"/>
      <c r="T173" s="258"/>
      <c r="U173" s="258"/>
      <c r="V173" s="259"/>
      <c r="W173" s="258"/>
      <c r="X173" s="252"/>
      <c r="Y173" s="153" t="s">
        <v>280</v>
      </c>
    </row>
    <row r="174" spans="1:25" s="2" customFormat="1" ht="15" customHeight="1" x14ac:dyDescent="0.25">
      <c r="A174" s="441"/>
      <c r="B174" s="434"/>
      <c r="C174" s="293"/>
      <c r="D174" s="293"/>
      <c r="E174" s="302"/>
      <c r="F174" s="302"/>
      <c r="G174" s="304"/>
      <c r="H174" s="276"/>
      <c r="I174" s="276"/>
      <c r="J174" s="276"/>
      <c r="K174" s="284"/>
      <c r="L174" s="284"/>
      <c r="M174" s="287"/>
      <c r="N174" s="258"/>
      <c r="O174" s="258"/>
      <c r="P174" s="256"/>
      <c r="Q174" s="256"/>
      <c r="R174" s="258"/>
      <c r="S174" s="258"/>
      <c r="T174" s="258"/>
      <c r="U174" s="258"/>
      <c r="V174" s="255"/>
      <c r="W174" s="258"/>
      <c r="X174" s="252"/>
      <c r="Y174" s="153" t="s">
        <v>281</v>
      </c>
    </row>
    <row r="175" spans="1:25" s="2" customFormat="1" ht="15" customHeight="1" thickBot="1" x14ac:dyDescent="0.3">
      <c r="A175" s="442"/>
      <c r="B175" s="435"/>
      <c r="C175" s="294"/>
      <c r="D175" s="294"/>
      <c r="E175" s="303"/>
      <c r="F175" s="303"/>
      <c r="G175" s="305"/>
      <c r="H175" s="277"/>
      <c r="I175" s="279"/>
      <c r="J175" s="277"/>
      <c r="K175" s="285"/>
      <c r="L175" s="285"/>
      <c r="M175" s="288"/>
      <c r="N175" s="257"/>
      <c r="O175" s="257"/>
      <c r="P175" s="257"/>
      <c r="Q175" s="257"/>
      <c r="R175" s="257"/>
      <c r="S175" s="257"/>
      <c r="T175" s="261"/>
      <c r="U175" s="261"/>
      <c r="V175" s="257"/>
      <c r="W175" s="261"/>
      <c r="X175" s="253"/>
      <c r="Y175" s="155" t="s">
        <v>192</v>
      </c>
    </row>
    <row r="176" spans="1:25" s="2" customFormat="1" ht="20.100000000000001" customHeight="1" thickBot="1" x14ac:dyDescent="0.3">
      <c r="A176" s="97"/>
      <c r="B176" s="98"/>
      <c r="C176" s="18"/>
      <c r="D176" s="18"/>
      <c r="E176" s="4"/>
      <c r="F176" s="4"/>
      <c r="G176" s="14"/>
      <c r="H176" s="7"/>
      <c r="I176" s="7"/>
      <c r="J176" s="17"/>
      <c r="K176" s="99"/>
      <c r="L176" s="99"/>
      <c r="M176" s="12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5"/>
    </row>
    <row r="177" spans="1:25" s="2" customFormat="1" ht="15" customHeight="1" x14ac:dyDescent="0.25">
      <c r="A177" s="421">
        <v>33</v>
      </c>
      <c r="B177" s="424" t="s">
        <v>137</v>
      </c>
      <c r="C177" s="327">
        <v>10.994</v>
      </c>
      <c r="D177" s="327">
        <v>11.038</v>
      </c>
      <c r="E177" s="301" t="s">
        <v>143</v>
      </c>
      <c r="F177" s="301" t="s">
        <v>160</v>
      </c>
      <c r="G177" s="324">
        <f>225-50-25</f>
        <v>150</v>
      </c>
      <c r="H177" s="275" t="s">
        <v>236</v>
      </c>
      <c r="I177" s="321" t="s">
        <v>145</v>
      </c>
      <c r="J177" s="275" t="s">
        <v>262</v>
      </c>
      <c r="K177" s="268">
        <f>C177</f>
        <v>10.994</v>
      </c>
      <c r="L177" s="314">
        <f>D177</f>
        <v>11.038</v>
      </c>
      <c r="M177" s="311">
        <v>150</v>
      </c>
      <c r="N177" s="254" t="s">
        <v>143</v>
      </c>
      <c r="O177" s="254" t="s">
        <v>160</v>
      </c>
      <c r="P177" s="254">
        <v>175</v>
      </c>
      <c r="Q177" s="254" t="s">
        <v>188</v>
      </c>
      <c r="R177" s="254">
        <v>30</v>
      </c>
      <c r="S177" s="254" t="s">
        <v>188</v>
      </c>
      <c r="T177" s="254"/>
      <c r="U177" s="254"/>
      <c r="V177" s="254" t="s">
        <v>175</v>
      </c>
      <c r="W177" s="254"/>
      <c r="X177" s="251" t="s">
        <v>175</v>
      </c>
      <c r="Y177" s="151" t="s">
        <v>266</v>
      </c>
    </row>
    <row r="178" spans="1:25" s="2" customFormat="1" ht="15" customHeight="1" x14ac:dyDescent="0.25">
      <c r="A178" s="422"/>
      <c r="B178" s="425"/>
      <c r="C178" s="328"/>
      <c r="D178" s="328"/>
      <c r="E178" s="302"/>
      <c r="F178" s="302"/>
      <c r="G178" s="325"/>
      <c r="H178" s="276"/>
      <c r="I178" s="322"/>
      <c r="J178" s="276"/>
      <c r="K178" s="317"/>
      <c r="L178" s="315"/>
      <c r="M178" s="312"/>
      <c r="N178" s="258"/>
      <c r="O178" s="258"/>
      <c r="P178" s="256"/>
      <c r="Q178" s="256"/>
      <c r="R178" s="258"/>
      <c r="S178" s="258"/>
      <c r="T178" s="259"/>
      <c r="U178" s="259"/>
      <c r="V178" s="259"/>
      <c r="W178" s="259"/>
      <c r="X178" s="252"/>
      <c r="Y178" s="153" t="s">
        <v>280</v>
      </c>
    </row>
    <row r="179" spans="1:25" s="2" customFormat="1" ht="15" customHeight="1" x14ac:dyDescent="0.25">
      <c r="A179" s="422"/>
      <c r="B179" s="425"/>
      <c r="C179" s="328"/>
      <c r="D179" s="328"/>
      <c r="E179" s="302"/>
      <c r="F179" s="302"/>
      <c r="G179" s="325"/>
      <c r="H179" s="276"/>
      <c r="I179" s="322"/>
      <c r="J179" s="276"/>
      <c r="K179" s="317"/>
      <c r="L179" s="315"/>
      <c r="M179" s="312"/>
      <c r="N179" s="258"/>
      <c r="O179" s="258"/>
      <c r="P179" s="256"/>
      <c r="Q179" s="256"/>
      <c r="R179" s="258"/>
      <c r="S179" s="258"/>
      <c r="T179" s="259"/>
      <c r="U179" s="259"/>
      <c r="V179" s="259"/>
      <c r="W179" s="259"/>
      <c r="X179" s="252"/>
      <c r="Y179" s="153" t="s">
        <v>295</v>
      </c>
    </row>
    <row r="180" spans="1:25" s="2" customFormat="1" ht="15" customHeight="1" thickBot="1" x14ac:dyDescent="0.3">
      <c r="A180" s="423"/>
      <c r="B180" s="426"/>
      <c r="C180" s="329"/>
      <c r="D180" s="329"/>
      <c r="E180" s="303"/>
      <c r="F180" s="303"/>
      <c r="G180" s="326"/>
      <c r="H180" s="277"/>
      <c r="I180" s="323"/>
      <c r="J180" s="277"/>
      <c r="K180" s="271"/>
      <c r="L180" s="316"/>
      <c r="M180" s="313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3"/>
      <c r="Y180" s="155" t="s">
        <v>193</v>
      </c>
    </row>
    <row r="181" spans="1:25" ht="20.100000000000001" customHeight="1" thickBot="1" x14ac:dyDescent="0.3"/>
    <row r="182" spans="1:25" s="2" customFormat="1" ht="15" customHeight="1" x14ac:dyDescent="0.25">
      <c r="A182" s="421">
        <v>34</v>
      </c>
      <c r="B182" s="424" t="s">
        <v>136</v>
      </c>
      <c r="C182" s="327">
        <v>11.082000000000001</v>
      </c>
      <c r="D182" s="327">
        <v>11.067</v>
      </c>
      <c r="E182" s="301" t="s">
        <v>140</v>
      </c>
      <c r="F182" s="301" t="s">
        <v>160</v>
      </c>
      <c r="G182" s="324">
        <f>87.5-12.5-25</f>
        <v>50</v>
      </c>
      <c r="H182" s="275" t="s">
        <v>236</v>
      </c>
      <c r="I182" s="321" t="s">
        <v>158</v>
      </c>
      <c r="J182" s="275" t="s">
        <v>262</v>
      </c>
      <c r="K182" s="268">
        <f>C182</f>
        <v>11.082000000000001</v>
      </c>
      <c r="L182" s="314">
        <f>D182</f>
        <v>11.067</v>
      </c>
      <c r="M182" s="311">
        <f>37.5+12.5</f>
        <v>50</v>
      </c>
      <c r="N182" s="254" t="s">
        <v>140</v>
      </c>
      <c r="O182" s="254" t="s">
        <v>160</v>
      </c>
      <c r="P182" s="254">
        <v>150</v>
      </c>
      <c r="Q182" s="254" t="s">
        <v>188</v>
      </c>
      <c r="R182" s="254">
        <v>30</v>
      </c>
      <c r="S182" s="254" t="s">
        <v>188</v>
      </c>
      <c r="T182" s="254"/>
      <c r="U182" s="254"/>
      <c r="V182" s="254" t="s">
        <v>175</v>
      </c>
      <c r="W182" s="254"/>
      <c r="X182" s="251" t="s">
        <v>175</v>
      </c>
      <c r="Y182" s="151" t="s">
        <v>266</v>
      </c>
    </row>
    <row r="183" spans="1:25" s="2" customFormat="1" ht="15" customHeight="1" x14ac:dyDescent="0.25">
      <c r="A183" s="422"/>
      <c r="B183" s="425"/>
      <c r="C183" s="328"/>
      <c r="D183" s="328"/>
      <c r="E183" s="302"/>
      <c r="F183" s="302"/>
      <c r="G183" s="325"/>
      <c r="H183" s="276"/>
      <c r="I183" s="322"/>
      <c r="J183" s="276"/>
      <c r="K183" s="317"/>
      <c r="L183" s="315"/>
      <c r="M183" s="312"/>
      <c r="N183" s="258"/>
      <c r="O183" s="258"/>
      <c r="P183" s="256"/>
      <c r="Q183" s="256"/>
      <c r="R183" s="258"/>
      <c r="S183" s="258"/>
      <c r="T183" s="259"/>
      <c r="U183" s="259"/>
      <c r="V183" s="259"/>
      <c r="W183" s="259"/>
      <c r="X183" s="252"/>
      <c r="Y183" s="153" t="s">
        <v>280</v>
      </c>
    </row>
    <row r="184" spans="1:25" s="2" customFormat="1" ht="15" customHeight="1" x14ac:dyDescent="0.25">
      <c r="A184" s="422"/>
      <c r="B184" s="425"/>
      <c r="C184" s="328"/>
      <c r="D184" s="328"/>
      <c r="E184" s="302"/>
      <c r="F184" s="302"/>
      <c r="G184" s="325"/>
      <c r="H184" s="276"/>
      <c r="I184" s="322"/>
      <c r="J184" s="276"/>
      <c r="K184" s="317"/>
      <c r="L184" s="315"/>
      <c r="M184" s="312"/>
      <c r="N184" s="258"/>
      <c r="O184" s="258"/>
      <c r="P184" s="256"/>
      <c r="Q184" s="256"/>
      <c r="R184" s="258"/>
      <c r="S184" s="258"/>
      <c r="T184" s="259"/>
      <c r="U184" s="259"/>
      <c r="V184" s="259"/>
      <c r="W184" s="259"/>
      <c r="X184" s="252"/>
      <c r="Y184" s="153" t="s">
        <v>296</v>
      </c>
    </row>
    <row r="185" spans="1:25" s="2" customFormat="1" ht="15" customHeight="1" thickBot="1" x14ac:dyDescent="0.3">
      <c r="A185" s="423"/>
      <c r="B185" s="426"/>
      <c r="C185" s="329"/>
      <c r="D185" s="329"/>
      <c r="E185" s="303"/>
      <c r="F185" s="303"/>
      <c r="G185" s="326"/>
      <c r="H185" s="277"/>
      <c r="I185" s="323"/>
      <c r="J185" s="277"/>
      <c r="K185" s="271"/>
      <c r="L185" s="316"/>
      <c r="M185" s="313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3"/>
      <c r="Y185" s="155" t="s">
        <v>253</v>
      </c>
    </row>
    <row r="186" spans="1:25" ht="20.100000000000001" customHeight="1" thickBot="1" x14ac:dyDescent="0.3"/>
    <row r="187" spans="1:25" ht="15" customHeight="1" x14ac:dyDescent="0.25">
      <c r="A187" s="421">
        <v>35</v>
      </c>
      <c r="B187" s="424" t="s">
        <v>137</v>
      </c>
      <c r="C187" s="327">
        <v>11.063000000000001</v>
      </c>
      <c r="D187" s="327">
        <v>11.095000000000001</v>
      </c>
      <c r="E187" s="301" t="s">
        <v>160</v>
      </c>
      <c r="F187" s="301" t="s">
        <v>140</v>
      </c>
      <c r="G187" s="324">
        <f>175-25-12.5</f>
        <v>137.5</v>
      </c>
      <c r="H187" s="275" t="s">
        <v>236</v>
      </c>
      <c r="I187" s="321" t="s">
        <v>145</v>
      </c>
      <c r="J187" s="275" t="s">
        <v>262</v>
      </c>
      <c r="K187" s="268">
        <f>C187</f>
        <v>11.063000000000001</v>
      </c>
      <c r="L187" s="314">
        <f>D187</f>
        <v>11.095000000000001</v>
      </c>
      <c r="M187" s="311">
        <f>125+12.5</f>
        <v>137.5</v>
      </c>
      <c r="N187" s="254" t="s">
        <v>160</v>
      </c>
      <c r="O187" s="254" t="s">
        <v>140</v>
      </c>
      <c r="P187" s="254" t="s">
        <v>188</v>
      </c>
      <c r="Q187" s="254">
        <v>84</v>
      </c>
      <c r="R187" s="254" t="s">
        <v>188</v>
      </c>
      <c r="S187" s="254">
        <v>30</v>
      </c>
      <c r="T187" s="254"/>
      <c r="U187" s="254"/>
      <c r="V187" s="254" t="s">
        <v>175</v>
      </c>
      <c r="W187" s="254"/>
      <c r="X187" s="251" t="s">
        <v>175</v>
      </c>
      <c r="Y187" s="151" t="s">
        <v>266</v>
      </c>
    </row>
    <row r="188" spans="1:25" ht="15" customHeight="1" x14ac:dyDescent="0.25">
      <c r="A188" s="422"/>
      <c r="B188" s="425"/>
      <c r="C188" s="328"/>
      <c r="D188" s="328"/>
      <c r="E188" s="302"/>
      <c r="F188" s="302"/>
      <c r="G188" s="325"/>
      <c r="H188" s="276"/>
      <c r="I188" s="322"/>
      <c r="J188" s="276"/>
      <c r="K188" s="317"/>
      <c r="L188" s="315"/>
      <c r="M188" s="312"/>
      <c r="N188" s="258"/>
      <c r="O188" s="258"/>
      <c r="P188" s="256"/>
      <c r="Q188" s="256"/>
      <c r="R188" s="258"/>
      <c r="S188" s="258"/>
      <c r="T188" s="259"/>
      <c r="U188" s="259"/>
      <c r="V188" s="259"/>
      <c r="W188" s="259"/>
      <c r="X188" s="252"/>
      <c r="Y188" s="153" t="s">
        <v>280</v>
      </c>
    </row>
    <row r="189" spans="1:25" ht="15" customHeight="1" x14ac:dyDescent="0.25">
      <c r="A189" s="422"/>
      <c r="B189" s="425"/>
      <c r="C189" s="328"/>
      <c r="D189" s="328"/>
      <c r="E189" s="302"/>
      <c r="F189" s="302"/>
      <c r="G189" s="325"/>
      <c r="H189" s="276"/>
      <c r="I189" s="322"/>
      <c r="J189" s="276"/>
      <c r="K189" s="317"/>
      <c r="L189" s="315"/>
      <c r="M189" s="312"/>
      <c r="N189" s="258"/>
      <c r="O189" s="258"/>
      <c r="P189" s="256"/>
      <c r="Q189" s="256"/>
      <c r="R189" s="258"/>
      <c r="S189" s="258"/>
      <c r="T189" s="259"/>
      <c r="U189" s="259"/>
      <c r="V189" s="259"/>
      <c r="W189" s="259"/>
      <c r="X189" s="252"/>
      <c r="Y189" s="153" t="s">
        <v>284</v>
      </c>
    </row>
    <row r="190" spans="1:25" ht="15" customHeight="1" thickBot="1" x14ac:dyDescent="0.3">
      <c r="A190" s="423"/>
      <c r="B190" s="426"/>
      <c r="C190" s="329"/>
      <c r="D190" s="329"/>
      <c r="E190" s="303"/>
      <c r="F190" s="303"/>
      <c r="G190" s="326"/>
      <c r="H190" s="277"/>
      <c r="I190" s="323"/>
      <c r="J190" s="277"/>
      <c r="K190" s="271"/>
      <c r="L190" s="316"/>
      <c r="M190" s="313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3"/>
      <c r="Y190" s="155" t="s">
        <v>231</v>
      </c>
    </row>
    <row r="191" spans="1:25" ht="20.100000000000001" customHeight="1" x14ac:dyDescent="0.25">
      <c r="A191" s="97"/>
      <c r="B191" s="98"/>
      <c r="F191" s="4"/>
      <c r="G191" s="14"/>
      <c r="J191" s="7"/>
      <c r="K191" s="99"/>
      <c r="L191" s="99"/>
      <c r="M191" s="12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34"/>
    </row>
    <row r="192" spans="1:25" ht="20.100000000000001" customHeight="1" x14ac:dyDescent="0.25">
      <c r="A192" s="97"/>
      <c r="B192" s="98"/>
      <c r="F192" s="4"/>
      <c r="G192" s="14"/>
      <c r="J192" s="7"/>
      <c r="K192" s="99"/>
      <c r="L192" s="99"/>
      <c r="M192" s="12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34"/>
    </row>
    <row r="193" spans="1:25" ht="20.100000000000001" customHeight="1" x14ac:dyDescent="0.25">
      <c r="A193" s="97"/>
      <c r="B193" s="98"/>
      <c r="F193" s="4"/>
      <c r="G193" s="14"/>
      <c r="J193" s="7"/>
      <c r="K193" s="99"/>
      <c r="L193" s="99"/>
      <c r="M193" s="12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34"/>
    </row>
    <row r="194" spans="1:25" ht="20.100000000000001" customHeight="1" thickBot="1" x14ac:dyDescent="0.3">
      <c r="A194" s="97"/>
      <c r="B194" s="98"/>
      <c r="F194" s="4"/>
      <c r="G194" s="14"/>
      <c r="J194" s="17"/>
      <c r="K194" s="99"/>
      <c r="L194" s="99"/>
      <c r="M194" s="12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92"/>
    </row>
    <row r="195" spans="1:25" ht="15" customHeight="1" x14ac:dyDescent="0.25">
      <c r="A195" s="421">
        <v>36</v>
      </c>
      <c r="B195" s="424" t="s">
        <v>136</v>
      </c>
      <c r="C195" s="327">
        <v>11.214</v>
      </c>
      <c r="D195" s="327">
        <v>11.087999999999999</v>
      </c>
      <c r="E195" s="301" t="s">
        <v>143</v>
      </c>
      <c r="F195" s="301" t="s">
        <v>140</v>
      </c>
      <c r="G195" s="324">
        <f>662.5-50-12.5</f>
        <v>600</v>
      </c>
      <c r="H195" s="275" t="s">
        <v>175</v>
      </c>
      <c r="I195" s="321" t="s">
        <v>158</v>
      </c>
      <c r="J195" s="318"/>
      <c r="K195" s="268">
        <f>C195</f>
        <v>11.214</v>
      </c>
      <c r="L195" s="314">
        <f>D195</f>
        <v>11.087999999999999</v>
      </c>
      <c r="M195" s="311">
        <f>587.5+12.5</f>
        <v>600</v>
      </c>
      <c r="N195" s="254" t="s">
        <v>143</v>
      </c>
      <c r="O195" s="254" t="s">
        <v>140</v>
      </c>
      <c r="P195" s="254">
        <v>150</v>
      </c>
      <c r="Q195" s="254">
        <v>59</v>
      </c>
      <c r="R195" s="254">
        <v>30</v>
      </c>
      <c r="S195" s="254">
        <v>30</v>
      </c>
      <c r="T195" s="254"/>
      <c r="U195" s="254"/>
      <c r="V195" s="254" t="s">
        <v>175</v>
      </c>
      <c r="W195" s="254"/>
      <c r="X195" s="251" t="s">
        <v>175</v>
      </c>
      <c r="Y195" s="157" t="s">
        <v>193</v>
      </c>
    </row>
    <row r="196" spans="1:25" ht="15" customHeight="1" x14ac:dyDescent="0.25">
      <c r="A196" s="422"/>
      <c r="B196" s="425"/>
      <c r="C196" s="328"/>
      <c r="D196" s="328"/>
      <c r="E196" s="302"/>
      <c r="F196" s="302"/>
      <c r="G196" s="325"/>
      <c r="H196" s="276"/>
      <c r="I196" s="322"/>
      <c r="J196" s="319"/>
      <c r="K196" s="317"/>
      <c r="L196" s="315"/>
      <c r="M196" s="312"/>
      <c r="N196" s="258"/>
      <c r="O196" s="258"/>
      <c r="P196" s="256"/>
      <c r="Q196" s="256"/>
      <c r="R196" s="258"/>
      <c r="S196" s="258"/>
      <c r="T196" s="259"/>
      <c r="U196" s="259"/>
      <c r="V196" s="259"/>
      <c r="W196" s="259"/>
      <c r="X196" s="252"/>
      <c r="Y196" s="157" t="s">
        <v>323</v>
      </c>
    </row>
    <row r="197" spans="1:25" ht="15" customHeight="1" x14ac:dyDescent="0.25">
      <c r="A197" s="422"/>
      <c r="B197" s="425"/>
      <c r="C197" s="328"/>
      <c r="D197" s="328"/>
      <c r="E197" s="302"/>
      <c r="F197" s="302"/>
      <c r="G197" s="325"/>
      <c r="H197" s="276"/>
      <c r="I197" s="322"/>
      <c r="J197" s="319"/>
      <c r="K197" s="317"/>
      <c r="L197" s="315"/>
      <c r="M197" s="312"/>
      <c r="N197" s="258"/>
      <c r="O197" s="258"/>
      <c r="P197" s="256"/>
      <c r="Q197" s="256"/>
      <c r="R197" s="258"/>
      <c r="S197" s="258"/>
      <c r="T197" s="259"/>
      <c r="U197" s="259"/>
      <c r="V197" s="259"/>
      <c r="W197" s="259"/>
      <c r="X197" s="252"/>
      <c r="Y197" s="157" t="s">
        <v>201</v>
      </c>
    </row>
    <row r="198" spans="1:25" ht="15" customHeight="1" thickBot="1" x14ac:dyDescent="0.3">
      <c r="A198" s="423"/>
      <c r="B198" s="426"/>
      <c r="C198" s="329"/>
      <c r="D198" s="329"/>
      <c r="E198" s="303"/>
      <c r="F198" s="303"/>
      <c r="G198" s="326"/>
      <c r="H198" s="277"/>
      <c r="I198" s="323"/>
      <c r="J198" s="320"/>
      <c r="K198" s="271"/>
      <c r="L198" s="316"/>
      <c r="M198" s="313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3"/>
      <c r="Y198" s="155"/>
    </row>
    <row r="199" spans="1:25" ht="20.100000000000001" customHeight="1" thickBot="1" x14ac:dyDescent="0.3">
      <c r="A199" s="97"/>
      <c r="B199" s="98"/>
      <c r="F199" s="4"/>
      <c r="G199" s="14"/>
      <c r="J199" s="17"/>
      <c r="K199" s="99"/>
      <c r="L199" s="99"/>
      <c r="M199" s="12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13"/>
    </row>
    <row r="200" spans="1:25" ht="15" customHeight="1" x14ac:dyDescent="0.25">
      <c r="A200" s="421">
        <v>37</v>
      </c>
      <c r="B200" s="424" t="s">
        <v>136</v>
      </c>
      <c r="C200" s="327">
        <v>11.496</v>
      </c>
      <c r="D200" s="327">
        <v>11.409000000000001</v>
      </c>
      <c r="E200" s="301" t="s">
        <v>140</v>
      </c>
      <c r="F200" s="301" t="s">
        <v>143</v>
      </c>
      <c r="G200" s="324">
        <f>462.5-12.5-50</f>
        <v>400</v>
      </c>
      <c r="H200" s="275" t="s">
        <v>175</v>
      </c>
      <c r="I200" s="321" t="s">
        <v>142</v>
      </c>
      <c r="J200" s="356"/>
      <c r="K200" s="268">
        <f>C200</f>
        <v>11.496</v>
      </c>
      <c r="L200" s="314">
        <f>D200</f>
        <v>11.409000000000001</v>
      </c>
      <c r="M200" s="311">
        <f>387.5+12.5</f>
        <v>400</v>
      </c>
      <c r="N200" s="254" t="s">
        <v>140</v>
      </c>
      <c r="O200" s="254" t="s">
        <v>143</v>
      </c>
      <c r="P200" s="254">
        <v>167</v>
      </c>
      <c r="Q200" s="254">
        <v>75</v>
      </c>
      <c r="R200" s="254">
        <v>30</v>
      </c>
      <c r="S200" s="254">
        <v>30</v>
      </c>
      <c r="T200" s="254"/>
      <c r="U200" s="254"/>
      <c r="V200" s="254" t="s">
        <v>175</v>
      </c>
      <c r="W200" s="254"/>
      <c r="X200" s="251" t="s">
        <v>175</v>
      </c>
      <c r="Y200" s="151" t="s">
        <v>214</v>
      </c>
    </row>
    <row r="201" spans="1:25" ht="15" customHeight="1" x14ac:dyDescent="0.25">
      <c r="A201" s="422"/>
      <c r="B201" s="425"/>
      <c r="C201" s="328"/>
      <c r="D201" s="328"/>
      <c r="E201" s="302"/>
      <c r="F201" s="302"/>
      <c r="G201" s="325"/>
      <c r="H201" s="276"/>
      <c r="I201" s="322"/>
      <c r="J201" s="412"/>
      <c r="K201" s="317"/>
      <c r="L201" s="315"/>
      <c r="M201" s="312"/>
      <c r="N201" s="258"/>
      <c r="O201" s="258"/>
      <c r="P201" s="256"/>
      <c r="Q201" s="256"/>
      <c r="R201" s="258"/>
      <c r="S201" s="258"/>
      <c r="T201" s="259"/>
      <c r="U201" s="259"/>
      <c r="V201" s="259"/>
      <c r="W201" s="259"/>
      <c r="X201" s="252"/>
      <c r="Y201" s="157" t="s">
        <v>324</v>
      </c>
    </row>
    <row r="202" spans="1:25" ht="15" customHeight="1" x14ac:dyDescent="0.25">
      <c r="A202" s="422"/>
      <c r="B202" s="425"/>
      <c r="C202" s="328"/>
      <c r="D202" s="328"/>
      <c r="E202" s="302"/>
      <c r="F202" s="302"/>
      <c r="G202" s="325"/>
      <c r="H202" s="276"/>
      <c r="I202" s="322"/>
      <c r="J202" s="412"/>
      <c r="K202" s="317"/>
      <c r="L202" s="315"/>
      <c r="M202" s="312"/>
      <c r="N202" s="258"/>
      <c r="O202" s="258"/>
      <c r="P202" s="256"/>
      <c r="Q202" s="256"/>
      <c r="R202" s="258"/>
      <c r="S202" s="258"/>
      <c r="T202" s="259"/>
      <c r="U202" s="259"/>
      <c r="V202" s="259"/>
      <c r="W202" s="259"/>
      <c r="X202" s="252"/>
      <c r="Y202" s="153" t="s">
        <v>192</v>
      </c>
    </row>
    <row r="203" spans="1:25" ht="15" customHeight="1" thickBot="1" x14ac:dyDescent="0.3">
      <c r="A203" s="423"/>
      <c r="B203" s="426"/>
      <c r="C203" s="329"/>
      <c r="D203" s="329"/>
      <c r="E203" s="303"/>
      <c r="F203" s="303"/>
      <c r="G203" s="326"/>
      <c r="H203" s="277"/>
      <c r="I203" s="323"/>
      <c r="J203" s="358"/>
      <c r="K203" s="271"/>
      <c r="L203" s="316"/>
      <c r="M203" s="313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3"/>
      <c r="Y203" s="155"/>
    </row>
    <row r="204" spans="1:25" ht="20.100000000000001" customHeight="1" thickBot="1" x14ac:dyDescent="0.3">
      <c r="A204" s="186"/>
      <c r="B204" s="181"/>
      <c r="C204" s="182"/>
      <c r="D204" s="182"/>
      <c r="E204" s="183"/>
      <c r="F204" s="183"/>
      <c r="G204" s="179"/>
      <c r="H204" s="184"/>
      <c r="I204" s="185"/>
      <c r="J204" s="183"/>
      <c r="K204" s="190"/>
      <c r="L204" s="190"/>
      <c r="M204" s="191"/>
      <c r="N204" s="180"/>
      <c r="O204" s="180"/>
      <c r="P204" s="180"/>
      <c r="Q204" s="180"/>
      <c r="R204" s="180"/>
      <c r="S204" s="180"/>
      <c r="T204" s="180"/>
      <c r="U204" s="180"/>
      <c r="V204" s="180"/>
      <c r="W204" s="180"/>
      <c r="X204" s="180"/>
      <c r="Y204" s="192"/>
    </row>
    <row r="205" spans="1:25" ht="15" customHeight="1" x14ac:dyDescent="0.25">
      <c r="A205" s="421">
        <v>38</v>
      </c>
      <c r="B205" s="424" t="s">
        <v>137</v>
      </c>
      <c r="C205" s="327">
        <v>11.385</v>
      </c>
      <c r="D205" s="327">
        <v>11.478</v>
      </c>
      <c r="E205" s="301" t="s">
        <v>143</v>
      </c>
      <c r="F205" s="301" t="s">
        <v>140</v>
      </c>
      <c r="G205" s="324">
        <f>500-50-12.5</f>
        <v>437.5</v>
      </c>
      <c r="H205" s="275" t="s">
        <v>175</v>
      </c>
      <c r="I205" s="321" t="s">
        <v>144</v>
      </c>
      <c r="J205" s="356"/>
      <c r="K205" s="268">
        <f>C205</f>
        <v>11.385</v>
      </c>
      <c r="L205" s="314">
        <f>D205</f>
        <v>11.478</v>
      </c>
      <c r="M205" s="311">
        <f>412.5+25</f>
        <v>437.5</v>
      </c>
      <c r="N205" s="254" t="s">
        <v>143</v>
      </c>
      <c r="O205" s="254" t="s">
        <v>140</v>
      </c>
      <c r="P205" s="254">
        <v>200</v>
      </c>
      <c r="Q205" s="254">
        <v>109</v>
      </c>
      <c r="R205" s="254">
        <v>30</v>
      </c>
      <c r="S205" s="254">
        <v>30</v>
      </c>
      <c r="T205" s="254"/>
      <c r="U205" s="254"/>
      <c r="V205" s="254" t="s">
        <v>175</v>
      </c>
      <c r="W205" s="254"/>
      <c r="X205" s="251" t="s">
        <v>175</v>
      </c>
      <c r="Y205" s="156" t="s">
        <v>193</v>
      </c>
    </row>
    <row r="206" spans="1:25" ht="15" customHeight="1" x14ac:dyDescent="0.25">
      <c r="A206" s="422"/>
      <c r="B206" s="425"/>
      <c r="C206" s="328"/>
      <c r="D206" s="328"/>
      <c r="E206" s="302"/>
      <c r="F206" s="302"/>
      <c r="G206" s="325"/>
      <c r="H206" s="276"/>
      <c r="I206" s="322"/>
      <c r="J206" s="412"/>
      <c r="K206" s="317"/>
      <c r="L206" s="315"/>
      <c r="M206" s="312"/>
      <c r="N206" s="258"/>
      <c r="O206" s="258"/>
      <c r="P206" s="256"/>
      <c r="Q206" s="256"/>
      <c r="R206" s="258"/>
      <c r="S206" s="258"/>
      <c r="T206" s="259"/>
      <c r="U206" s="259"/>
      <c r="V206" s="259"/>
      <c r="W206" s="259"/>
      <c r="X206" s="252"/>
      <c r="Y206" s="157" t="s">
        <v>306</v>
      </c>
    </row>
    <row r="207" spans="1:25" ht="15" customHeight="1" x14ac:dyDescent="0.25">
      <c r="A207" s="422"/>
      <c r="B207" s="425"/>
      <c r="C207" s="328"/>
      <c r="D207" s="328"/>
      <c r="E207" s="302"/>
      <c r="F207" s="302"/>
      <c r="G207" s="325"/>
      <c r="H207" s="276"/>
      <c r="I207" s="322"/>
      <c r="J207" s="412"/>
      <c r="K207" s="317"/>
      <c r="L207" s="315"/>
      <c r="M207" s="312"/>
      <c r="N207" s="258"/>
      <c r="O207" s="258"/>
      <c r="P207" s="256"/>
      <c r="Q207" s="256"/>
      <c r="R207" s="258"/>
      <c r="S207" s="258"/>
      <c r="T207" s="259"/>
      <c r="U207" s="259"/>
      <c r="V207" s="259"/>
      <c r="W207" s="259"/>
      <c r="X207" s="252"/>
      <c r="Y207" s="153" t="s">
        <v>228</v>
      </c>
    </row>
    <row r="208" spans="1:25" ht="15" customHeight="1" thickBot="1" x14ac:dyDescent="0.3">
      <c r="A208" s="423"/>
      <c r="B208" s="426"/>
      <c r="C208" s="329"/>
      <c r="D208" s="329"/>
      <c r="E208" s="303"/>
      <c r="F208" s="303"/>
      <c r="G208" s="326"/>
      <c r="H208" s="277"/>
      <c r="I208" s="323"/>
      <c r="J208" s="358"/>
      <c r="K208" s="271"/>
      <c r="L208" s="316"/>
      <c r="M208" s="313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3"/>
      <c r="Y208" s="155"/>
    </row>
    <row r="209" spans="1:25" ht="20.100000000000001" customHeight="1" thickBot="1" x14ac:dyDescent="0.3">
      <c r="A209" s="97"/>
      <c r="B209" s="98"/>
      <c r="F209" s="4"/>
      <c r="G209" s="14"/>
      <c r="J209" s="17"/>
      <c r="K209" s="99"/>
      <c r="L209" s="99"/>
      <c r="M209" s="12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34"/>
    </row>
    <row r="210" spans="1:25" ht="15" customHeight="1" x14ac:dyDescent="0.25">
      <c r="A210" s="421">
        <v>39</v>
      </c>
      <c r="B210" s="424" t="s">
        <v>136</v>
      </c>
      <c r="C210" s="327">
        <v>12.996</v>
      </c>
      <c r="D210" s="327">
        <v>12.964</v>
      </c>
      <c r="E210" s="301" t="s">
        <v>160</v>
      </c>
      <c r="F210" s="301" t="s">
        <v>143</v>
      </c>
      <c r="G210" s="324">
        <f>162.5-25-50</f>
        <v>87.5</v>
      </c>
      <c r="H210" s="275" t="s">
        <v>237</v>
      </c>
      <c r="I210" s="321" t="s">
        <v>161</v>
      </c>
      <c r="J210" s="275" t="s">
        <v>263</v>
      </c>
      <c r="K210" s="268">
        <f>C210</f>
        <v>12.996</v>
      </c>
      <c r="L210" s="314">
        <f>D210-(87.5*K6)</f>
        <v>12.947428033750001</v>
      </c>
      <c r="M210" s="311">
        <v>87.5</v>
      </c>
      <c r="N210" s="254" t="s">
        <v>160</v>
      </c>
      <c r="O210" s="254" t="s">
        <v>143</v>
      </c>
      <c r="P210" s="254" t="s">
        <v>188</v>
      </c>
      <c r="Q210" s="254">
        <v>67</v>
      </c>
      <c r="R210" s="254" t="s">
        <v>188</v>
      </c>
      <c r="S210" s="254">
        <v>30</v>
      </c>
      <c r="T210" s="254"/>
      <c r="U210" s="254"/>
      <c r="V210" s="254" t="s">
        <v>175</v>
      </c>
      <c r="W210" s="254"/>
      <c r="X210" s="251" t="s">
        <v>175</v>
      </c>
      <c r="Y210" s="151" t="s">
        <v>266</v>
      </c>
    </row>
    <row r="211" spans="1:25" ht="15" customHeight="1" x14ac:dyDescent="0.25">
      <c r="A211" s="422"/>
      <c r="B211" s="425"/>
      <c r="C211" s="328"/>
      <c r="D211" s="328"/>
      <c r="E211" s="302"/>
      <c r="F211" s="302"/>
      <c r="G211" s="325"/>
      <c r="H211" s="276"/>
      <c r="I211" s="322"/>
      <c r="J211" s="276"/>
      <c r="K211" s="317"/>
      <c r="L211" s="315"/>
      <c r="M211" s="312"/>
      <c r="N211" s="258"/>
      <c r="O211" s="258"/>
      <c r="P211" s="256"/>
      <c r="Q211" s="256"/>
      <c r="R211" s="258"/>
      <c r="S211" s="258"/>
      <c r="T211" s="259"/>
      <c r="U211" s="259"/>
      <c r="V211" s="259"/>
      <c r="W211" s="259"/>
      <c r="X211" s="252"/>
      <c r="Y211" s="153" t="s">
        <v>280</v>
      </c>
    </row>
    <row r="212" spans="1:25" ht="15" customHeight="1" x14ac:dyDescent="0.25">
      <c r="A212" s="422"/>
      <c r="B212" s="425"/>
      <c r="C212" s="328"/>
      <c r="D212" s="328"/>
      <c r="E212" s="302"/>
      <c r="F212" s="302"/>
      <c r="G212" s="325"/>
      <c r="H212" s="276"/>
      <c r="I212" s="322"/>
      <c r="J212" s="276"/>
      <c r="K212" s="317"/>
      <c r="L212" s="315"/>
      <c r="M212" s="312"/>
      <c r="N212" s="258"/>
      <c r="O212" s="258"/>
      <c r="P212" s="256"/>
      <c r="Q212" s="256"/>
      <c r="R212" s="258"/>
      <c r="S212" s="258"/>
      <c r="T212" s="259"/>
      <c r="U212" s="259"/>
      <c r="V212" s="259"/>
      <c r="W212" s="259"/>
      <c r="X212" s="252"/>
      <c r="Y212" s="153" t="s">
        <v>283</v>
      </c>
    </row>
    <row r="213" spans="1:25" ht="15" customHeight="1" thickBot="1" x14ac:dyDescent="0.3">
      <c r="A213" s="423"/>
      <c r="B213" s="426"/>
      <c r="C213" s="329"/>
      <c r="D213" s="329"/>
      <c r="E213" s="303"/>
      <c r="F213" s="303"/>
      <c r="G213" s="326"/>
      <c r="H213" s="277"/>
      <c r="I213" s="323"/>
      <c r="J213" s="277"/>
      <c r="K213" s="271"/>
      <c r="L213" s="316"/>
      <c r="M213" s="313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3"/>
      <c r="Y213" s="155" t="s">
        <v>192</v>
      </c>
    </row>
    <row r="214" spans="1:25" ht="20.100000000000001" customHeight="1" thickBot="1" x14ac:dyDescent="0.3"/>
    <row r="215" spans="1:25" ht="15" customHeight="1" x14ac:dyDescent="0.25">
      <c r="A215" s="421">
        <v>40</v>
      </c>
      <c r="B215" s="424" t="s">
        <v>137</v>
      </c>
      <c r="C215" s="327">
        <v>12.961</v>
      </c>
      <c r="D215" s="327">
        <v>13.002000000000001</v>
      </c>
      <c r="E215" s="301" t="s">
        <v>143</v>
      </c>
      <c r="F215" s="301" t="s">
        <v>160</v>
      </c>
      <c r="G215" s="324">
        <f>212.5-50-25</f>
        <v>137.5</v>
      </c>
      <c r="H215" s="275" t="s">
        <v>237</v>
      </c>
      <c r="I215" s="321" t="s">
        <v>139</v>
      </c>
      <c r="J215" s="275" t="s">
        <v>263</v>
      </c>
      <c r="K215" s="268">
        <f>C215</f>
        <v>12.961</v>
      </c>
      <c r="L215" s="314">
        <f>D215</f>
        <v>13.002000000000001</v>
      </c>
      <c r="M215" s="311">
        <v>137.5</v>
      </c>
      <c r="N215" s="254" t="s">
        <v>143</v>
      </c>
      <c r="O215" s="254" t="s">
        <v>160</v>
      </c>
      <c r="P215" s="254">
        <v>184</v>
      </c>
      <c r="Q215" s="254" t="s">
        <v>188</v>
      </c>
      <c r="R215" s="254">
        <v>30</v>
      </c>
      <c r="S215" s="254" t="s">
        <v>188</v>
      </c>
      <c r="T215" s="254"/>
      <c r="U215" s="254"/>
      <c r="V215" s="254" t="s">
        <v>175</v>
      </c>
      <c r="W215" s="254"/>
      <c r="X215" s="251" t="s">
        <v>175</v>
      </c>
      <c r="Y215" s="151" t="s">
        <v>266</v>
      </c>
    </row>
    <row r="216" spans="1:25" ht="15" customHeight="1" x14ac:dyDescent="0.25">
      <c r="A216" s="422"/>
      <c r="B216" s="425"/>
      <c r="C216" s="328"/>
      <c r="D216" s="328"/>
      <c r="E216" s="302"/>
      <c r="F216" s="302"/>
      <c r="G216" s="325"/>
      <c r="H216" s="276"/>
      <c r="I216" s="322"/>
      <c r="J216" s="276"/>
      <c r="K216" s="317"/>
      <c r="L216" s="315"/>
      <c r="M216" s="312"/>
      <c r="N216" s="258"/>
      <c r="O216" s="258"/>
      <c r="P216" s="256"/>
      <c r="Q216" s="256"/>
      <c r="R216" s="258"/>
      <c r="S216" s="258"/>
      <c r="T216" s="259"/>
      <c r="U216" s="259"/>
      <c r="V216" s="259"/>
      <c r="W216" s="259"/>
      <c r="X216" s="252"/>
      <c r="Y216" s="153" t="s">
        <v>280</v>
      </c>
    </row>
    <row r="217" spans="1:25" ht="15" customHeight="1" x14ac:dyDescent="0.25">
      <c r="A217" s="422"/>
      <c r="B217" s="425"/>
      <c r="C217" s="328"/>
      <c r="D217" s="328"/>
      <c r="E217" s="302"/>
      <c r="F217" s="302"/>
      <c r="G217" s="325"/>
      <c r="H217" s="276"/>
      <c r="I217" s="322"/>
      <c r="J217" s="276"/>
      <c r="K217" s="317"/>
      <c r="L217" s="315"/>
      <c r="M217" s="312"/>
      <c r="N217" s="258"/>
      <c r="O217" s="258"/>
      <c r="P217" s="256"/>
      <c r="Q217" s="256"/>
      <c r="R217" s="258"/>
      <c r="S217" s="258"/>
      <c r="T217" s="259"/>
      <c r="U217" s="259"/>
      <c r="V217" s="259"/>
      <c r="W217" s="259"/>
      <c r="X217" s="252"/>
      <c r="Y217" s="153" t="s">
        <v>281</v>
      </c>
    </row>
    <row r="218" spans="1:25" ht="15" customHeight="1" thickBot="1" x14ac:dyDescent="0.3">
      <c r="A218" s="423"/>
      <c r="B218" s="426"/>
      <c r="C218" s="329"/>
      <c r="D218" s="329"/>
      <c r="E218" s="303"/>
      <c r="F218" s="303"/>
      <c r="G218" s="326"/>
      <c r="H218" s="277"/>
      <c r="I218" s="323"/>
      <c r="J218" s="277"/>
      <c r="K218" s="271"/>
      <c r="L218" s="316"/>
      <c r="M218" s="313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3"/>
      <c r="Y218" s="155" t="s">
        <v>193</v>
      </c>
    </row>
    <row r="219" spans="1:25" ht="20.100000000000001" customHeight="1" thickBot="1" x14ac:dyDescent="0.3">
      <c r="A219" s="97"/>
      <c r="B219" s="98"/>
      <c r="F219" s="4"/>
      <c r="G219" s="14"/>
      <c r="J219" s="17"/>
      <c r="K219" s="99"/>
      <c r="L219" s="99"/>
      <c r="M219" s="12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34"/>
    </row>
    <row r="220" spans="1:25" ht="15" customHeight="1" x14ac:dyDescent="0.25">
      <c r="A220" s="421">
        <v>41</v>
      </c>
      <c r="B220" s="424" t="s">
        <v>136</v>
      </c>
      <c r="C220" s="327">
        <v>13.074999999999999</v>
      </c>
      <c r="D220" s="327">
        <v>13.025</v>
      </c>
      <c r="E220" s="301" t="s">
        <v>143</v>
      </c>
      <c r="F220" s="301" t="s">
        <v>160</v>
      </c>
      <c r="G220" s="324">
        <f>262.5-50-25</f>
        <v>187.5</v>
      </c>
      <c r="H220" s="275" t="s">
        <v>237</v>
      </c>
      <c r="I220" s="321" t="s">
        <v>158</v>
      </c>
      <c r="J220" s="275" t="s">
        <v>263</v>
      </c>
      <c r="K220" s="268">
        <f>C220</f>
        <v>13.074999999999999</v>
      </c>
      <c r="L220" s="314">
        <f>D220</f>
        <v>13.025</v>
      </c>
      <c r="M220" s="311">
        <v>187.5</v>
      </c>
      <c r="N220" s="254" t="s">
        <v>143</v>
      </c>
      <c r="O220" s="254" t="s">
        <v>160</v>
      </c>
      <c r="P220" s="254">
        <v>150</v>
      </c>
      <c r="Q220" s="254" t="s">
        <v>188</v>
      </c>
      <c r="R220" s="254">
        <v>30</v>
      </c>
      <c r="S220" s="254" t="s">
        <v>188</v>
      </c>
      <c r="T220" s="254"/>
      <c r="U220" s="254"/>
      <c r="V220" s="254" t="s">
        <v>175</v>
      </c>
      <c r="W220" s="254"/>
      <c r="X220" s="251" t="s">
        <v>175</v>
      </c>
      <c r="Y220" s="151" t="s">
        <v>266</v>
      </c>
    </row>
    <row r="221" spans="1:25" ht="15" customHeight="1" x14ac:dyDescent="0.25">
      <c r="A221" s="422"/>
      <c r="B221" s="425"/>
      <c r="C221" s="328"/>
      <c r="D221" s="328"/>
      <c r="E221" s="302"/>
      <c r="F221" s="302"/>
      <c r="G221" s="325"/>
      <c r="H221" s="276"/>
      <c r="I221" s="322"/>
      <c r="J221" s="276"/>
      <c r="K221" s="317"/>
      <c r="L221" s="315"/>
      <c r="M221" s="312"/>
      <c r="N221" s="258"/>
      <c r="O221" s="258"/>
      <c r="P221" s="256"/>
      <c r="Q221" s="256"/>
      <c r="R221" s="258"/>
      <c r="S221" s="258"/>
      <c r="T221" s="259"/>
      <c r="U221" s="259"/>
      <c r="V221" s="259"/>
      <c r="W221" s="259"/>
      <c r="X221" s="252"/>
      <c r="Y221" s="153" t="s">
        <v>280</v>
      </c>
    </row>
    <row r="222" spans="1:25" ht="15" customHeight="1" x14ac:dyDescent="0.25">
      <c r="A222" s="422"/>
      <c r="B222" s="425"/>
      <c r="C222" s="328"/>
      <c r="D222" s="328"/>
      <c r="E222" s="302"/>
      <c r="F222" s="302"/>
      <c r="G222" s="325"/>
      <c r="H222" s="276"/>
      <c r="I222" s="322"/>
      <c r="J222" s="276"/>
      <c r="K222" s="317"/>
      <c r="L222" s="315"/>
      <c r="M222" s="312"/>
      <c r="N222" s="258"/>
      <c r="O222" s="258"/>
      <c r="P222" s="256"/>
      <c r="Q222" s="256"/>
      <c r="R222" s="258"/>
      <c r="S222" s="258"/>
      <c r="T222" s="259"/>
      <c r="U222" s="259"/>
      <c r="V222" s="259"/>
      <c r="W222" s="259"/>
      <c r="X222" s="252"/>
      <c r="Y222" s="153" t="s">
        <v>282</v>
      </c>
    </row>
    <row r="223" spans="1:25" ht="15" customHeight="1" thickBot="1" x14ac:dyDescent="0.3">
      <c r="A223" s="423"/>
      <c r="B223" s="426"/>
      <c r="C223" s="329"/>
      <c r="D223" s="329"/>
      <c r="E223" s="303"/>
      <c r="F223" s="303"/>
      <c r="G223" s="326"/>
      <c r="H223" s="277"/>
      <c r="I223" s="323"/>
      <c r="J223" s="277"/>
      <c r="K223" s="271"/>
      <c r="L223" s="316"/>
      <c r="M223" s="313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3"/>
      <c r="Y223" s="155" t="s">
        <v>193</v>
      </c>
    </row>
    <row r="224" spans="1:25" ht="20.100000000000001" customHeight="1" thickBot="1" x14ac:dyDescent="0.3">
      <c r="A224" s="97"/>
      <c r="B224" s="98"/>
      <c r="F224" s="4"/>
      <c r="G224" s="14"/>
      <c r="J224" s="17"/>
      <c r="K224" s="99"/>
      <c r="L224" s="99"/>
      <c r="M224" s="12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34"/>
    </row>
    <row r="225" spans="1:25" ht="15" customHeight="1" x14ac:dyDescent="0.25">
      <c r="A225" s="421">
        <v>42</v>
      </c>
      <c r="B225" s="424" t="s">
        <v>137</v>
      </c>
      <c r="C225" s="327">
        <v>13.031000000000001</v>
      </c>
      <c r="D225" s="327">
        <v>13.064</v>
      </c>
      <c r="E225" s="301" t="s">
        <v>160</v>
      </c>
      <c r="F225" s="301" t="s">
        <v>143</v>
      </c>
      <c r="G225" s="324">
        <f>162.5-50-25</f>
        <v>87.5</v>
      </c>
      <c r="H225" s="275" t="s">
        <v>237</v>
      </c>
      <c r="I225" s="321" t="s">
        <v>139</v>
      </c>
      <c r="J225" s="275" t="s">
        <v>263</v>
      </c>
      <c r="K225" s="268">
        <f>C225</f>
        <v>13.031000000000001</v>
      </c>
      <c r="L225" s="314">
        <f>D225</f>
        <v>13.064</v>
      </c>
      <c r="M225" s="311">
        <v>87.5</v>
      </c>
      <c r="N225" s="254" t="s">
        <v>160</v>
      </c>
      <c r="O225" s="254" t="s">
        <v>143</v>
      </c>
      <c r="P225" s="254" t="s">
        <v>188</v>
      </c>
      <c r="Q225" s="254">
        <v>92</v>
      </c>
      <c r="R225" s="254" t="s">
        <v>188</v>
      </c>
      <c r="S225" s="254">
        <v>30</v>
      </c>
      <c r="T225" s="254"/>
      <c r="U225" s="254"/>
      <c r="V225" s="254" t="s">
        <v>175</v>
      </c>
      <c r="W225" s="254"/>
      <c r="X225" s="251" t="s">
        <v>175</v>
      </c>
      <c r="Y225" s="151" t="s">
        <v>266</v>
      </c>
    </row>
    <row r="226" spans="1:25" ht="15" customHeight="1" x14ac:dyDescent="0.25">
      <c r="A226" s="422"/>
      <c r="B226" s="425"/>
      <c r="C226" s="328"/>
      <c r="D226" s="328"/>
      <c r="E226" s="302"/>
      <c r="F226" s="302"/>
      <c r="G226" s="325"/>
      <c r="H226" s="276"/>
      <c r="I226" s="322"/>
      <c r="J226" s="276"/>
      <c r="K226" s="317"/>
      <c r="L226" s="315"/>
      <c r="M226" s="312"/>
      <c r="N226" s="258"/>
      <c r="O226" s="258"/>
      <c r="P226" s="256"/>
      <c r="Q226" s="256"/>
      <c r="R226" s="258"/>
      <c r="S226" s="258"/>
      <c r="T226" s="259"/>
      <c r="U226" s="259"/>
      <c r="V226" s="259"/>
      <c r="W226" s="259"/>
      <c r="X226" s="252"/>
      <c r="Y226" s="153" t="s">
        <v>280</v>
      </c>
    </row>
    <row r="227" spans="1:25" ht="15" customHeight="1" x14ac:dyDescent="0.25">
      <c r="A227" s="422"/>
      <c r="B227" s="425"/>
      <c r="C227" s="328"/>
      <c r="D227" s="328"/>
      <c r="E227" s="302"/>
      <c r="F227" s="302"/>
      <c r="G227" s="325"/>
      <c r="H227" s="276"/>
      <c r="I227" s="322"/>
      <c r="J227" s="276"/>
      <c r="K227" s="317"/>
      <c r="L227" s="315"/>
      <c r="M227" s="312"/>
      <c r="N227" s="258"/>
      <c r="O227" s="258"/>
      <c r="P227" s="256"/>
      <c r="Q227" s="256"/>
      <c r="R227" s="258"/>
      <c r="S227" s="258"/>
      <c r="T227" s="259"/>
      <c r="U227" s="259"/>
      <c r="V227" s="259"/>
      <c r="W227" s="259"/>
      <c r="X227" s="252"/>
      <c r="Y227" s="153" t="s">
        <v>283</v>
      </c>
    </row>
    <row r="228" spans="1:25" ht="15" customHeight="1" thickBot="1" x14ac:dyDescent="0.3">
      <c r="A228" s="423"/>
      <c r="B228" s="426"/>
      <c r="C228" s="329"/>
      <c r="D228" s="329"/>
      <c r="E228" s="303"/>
      <c r="F228" s="303"/>
      <c r="G228" s="326"/>
      <c r="H228" s="277"/>
      <c r="I228" s="323"/>
      <c r="J228" s="277"/>
      <c r="K228" s="271"/>
      <c r="L228" s="316"/>
      <c r="M228" s="313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3"/>
      <c r="Y228" s="155" t="s">
        <v>192</v>
      </c>
    </row>
    <row r="229" spans="1:25" ht="20.100000000000001" customHeight="1" thickBot="1" x14ac:dyDescent="0.3"/>
    <row r="230" spans="1:25" ht="15" customHeight="1" x14ac:dyDescent="0.25">
      <c r="A230" s="421">
        <v>43</v>
      </c>
      <c r="B230" s="424" t="s">
        <v>137</v>
      </c>
      <c r="C230" s="327">
        <v>13.215</v>
      </c>
      <c r="D230" s="327">
        <v>13.323</v>
      </c>
      <c r="E230" s="301" t="s">
        <v>143</v>
      </c>
      <c r="F230" s="301" t="s">
        <v>140</v>
      </c>
      <c r="G230" s="324">
        <f>575-12.5-50</f>
        <v>512.5</v>
      </c>
      <c r="H230" s="275" t="s">
        <v>175</v>
      </c>
      <c r="I230" s="321" t="s">
        <v>139</v>
      </c>
      <c r="J230" s="356"/>
      <c r="K230" s="268">
        <f>C230-(75*K6)</f>
        <v>13.2007954575</v>
      </c>
      <c r="L230" s="314">
        <f>D230</f>
        <v>13.323</v>
      </c>
      <c r="M230" s="311">
        <f>12.5+50+550+12.5</f>
        <v>625</v>
      </c>
      <c r="N230" s="254" t="s">
        <v>140</v>
      </c>
      <c r="O230" s="254" t="s">
        <v>140</v>
      </c>
      <c r="P230" s="254">
        <v>184</v>
      </c>
      <c r="Q230" s="254">
        <v>92</v>
      </c>
      <c r="R230" s="254">
        <v>30</v>
      </c>
      <c r="S230" s="254">
        <v>30</v>
      </c>
      <c r="T230" s="254"/>
      <c r="U230" s="254"/>
      <c r="V230" s="254" t="s">
        <v>175</v>
      </c>
      <c r="W230" s="254"/>
      <c r="X230" s="251" t="s">
        <v>175</v>
      </c>
      <c r="Y230" s="151" t="s">
        <v>229</v>
      </c>
    </row>
    <row r="231" spans="1:25" ht="15" customHeight="1" x14ac:dyDescent="0.25">
      <c r="A231" s="422"/>
      <c r="B231" s="425"/>
      <c r="C231" s="328"/>
      <c r="D231" s="328"/>
      <c r="E231" s="302"/>
      <c r="F231" s="302"/>
      <c r="G231" s="325"/>
      <c r="H231" s="276"/>
      <c r="I231" s="322"/>
      <c r="J231" s="412"/>
      <c r="K231" s="317"/>
      <c r="L231" s="315"/>
      <c r="M231" s="312"/>
      <c r="N231" s="258"/>
      <c r="O231" s="258"/>
      <c r="P231" s="256"/>
      <c r="Q231" s="256"/>
      <c r="R231" s="258"/>
      <c r="S231" s="258"/>
      <c r="T231" s="259"/>
      <c r="U231" s="259"/>
      <c r="V231" s="259"/>
      <c r="W231" s="259"/>
      <c r="X231" s="252"/>
      <c r="Y231" s="153" t="s">
        <v>230</v>
      </c>
    </row>
    <row r="232" spans="1:25" ht="15" customHeight="1" x14ac:dyDescent="0.25">
      <c r="A232" s="422"/>
      <c r="B232" s="425"/>
      <c r="C232" s="328"/>
      <c r="D232" s="328"/>
      <c r="E232" s="302"/>
      <c r="F232" s="302"/>
      <c r="G232" s="325"/>
      <c r="H232" s="276"/>
      <c r="I232" s="322"/>
      <c r="J232" s="412"/>
      <c r="K232" s="317"/>
      <c r="L232" s="315"/>
      <c r="M232" s="312"/>
      <c r="N232" s="258"/>
      <c r="O232" s="258"/>
      <c r="P232" s="256"/>
      <c r="Q232" s="256"/>
      <c r="R232" s="258"/>
      <c r="S232" s="258"/>
      <c r="T232" s="259"/>
      <c r="U232" s="259"/>
      <c r="V232" s="259"/>
      <c r="W232" s="259"/>
      <c r="X232" s="252"/>
      <c r="Y232" s="153" t="s">
        <v>231</v>
      </c>
    </row>
    <row r="233" spans="1:25" ht="15" customHeight="1" thickBot="1" x14ac:dyDescent="0.3">
      <c r="A233" s="423"/>
      <c r="B233" s="426"/>
      <c r="C233" s="329"/>
      <c r="D233" s="329"/>
      <c r="E233" s="303"/>
      <c r="F233" s="303"/>
      <c r="G233" s="326"/>
      <c r="H233" s="277"/>
      <c r="I233" s="323"/>
      <c r="J233" s="358"/>
      <c r="K233" s="271"/>
      <c r="L233" s="316"/>
      <c r="M233" s="313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3"/>
      <c r="Y233" s="155"/>
    </row>
    <row r="234" spans="1:25" ht="20.100000000000001" customHeight="1" thickBot="1" x14ac:dyDescent="0.3">
      <c r="A234" s="97"/>
      <c r="B234" s="98"/>
      <c r="F234" s="4"/>
      <c r="G234" s="14"/>
      <c r="J234" s="17"/>
      <c r="K234" s="99"/>
      <c r="L234" s="99"/>
      <c r="M234" s="12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34"/>
    </row>
    <row r="235" spans="1:25" ht="15" customHeight="1" x14ac:dyDescent="0.25">
      <c r="A235" s="443">
        <v>44</v>
      </c>
      <c r="B235" s="424" t="s">
        <v>136</v>
      </c>
      <c r="C235" s="327">
        <v>13.94</v>
      </c>
      <c r="D235" s="327">
        <v>13.885999999999999</v>
      </c>
      <c r="E235" s="301" t="s">
        <v>143</v>
      </c>
      <c r="F235" s="301" t="s">
        <v>140</v>
      </c>
      <c r="G235" s="324">
        <f>281.25-18.75-50-12.5</f>
        <v>200</v>
      </c>
      <c r="H235" s="275" t="s">
        <v>176</v>
      </c>
      <c r="I235" s="321" t="s">
        <v>145</v>
      </c>
      <c r="J235" s="356" t="s">
        <v>275</v>
      </c>
      <c r="K235" s="268">
        <f>C235+(50*K6)</f>
        <v>13.949469694999999</v>
      </c>
      <c r="L235" s="314">
        <f>D235-(87.5*K6)</f>
        <v>13.869428033749999</v>
      </c>
      <c r="M235" s="311">
        <f>50+250+12.5</f>
        <v>312.5</v>
      </c>
      <c r="N235" s="254" t="s">
        <v>140</v>
      </c>
      <c r="O235" s="254" t="s">
        <v>143</v>
      </c>
      <c r="P235" s="254">
        <v>175</v>
      </c>
      <c r="Q235" s="254">
        <v>84</v>
      </c>
      <c r="R235" s="254">
        <v>30</v>
      </c>
      <c r="S235" s="254">
        <v>30</v>
      </c>
      <c r="T235" s="254"/>
      <c r="U235" s="254"/>
      <c r="V235" s="254" t="s">
        <v>271</v>
      </c>
      <c r="W235" s="254"/>
      <c r="X235" s="251" t="s">
        <v>175</v>
      </c>
      <c r="Y235" s="151" t="s">
        <v>274</v>
      </c>
    </row>
    <row r="236" spans="1:25" ht="15" customHeight="1" x14ac:dyDescent="0.25">
      <c r="A236" s="444"/>
      <c r="B236" s="425"/>
      <c r="C236" s="328"/>
      <c r="D236" s="328"/>
      <c r="E236" s="302"/>
      <c r="F236" s="302"/>
      <c r="G236" s="325"/>
      <c r="H236" s="276"/>
      <c r="I236" s="322"/>
      <c r="J236" s="412"/>
      <c r="K236" s="317"/>
      <c r="L236" s="315"/>
      <c r="M236" s="312"/>
      <c r="N236" s="258"/>
      <c r="O236" s="258"/>
      <c r="P236" s="256"/>
      <c r="Q236" s="256"/>
      <c r="R236" s="258"/>
      <c r="S236" s="258"/>
      <c r="T236" s="259"/>
      <c r="U236" s="259"/>
      <c r="V236" s="259"/>
      <c r="W236" s="259"/>
      <c r="X236" s="252"/>
      <c r="Y236" s="153" t="s">
        <v>325</v>
      </c>
    </row>
    <row r="237" spans="1:25" ht="15" customHeight="1" x14ac:dyDescent="0.25">
      <c r="A237" s="444"/>
      <c r="B237" s="425"/>
      <c r="C237" s="328"/>
      <c r="D237" s="328"/>
      <c r="E237" s="302"/>
      <c r="F237" s="302"/>
      <c r="G237" s="325"/>
      <c r="H237" s="276"/>
      <c r="I237" s="322"/>
      <c r="J237" s="412"/>
      <c r="K237" s="317"/>
      <c r="L237" s="315"/>
      <c r="M237" s="312"/>
      <c r="N237" s="258"/>
      <c r="O237" s="258"/>
      <c r="P237" s="256"/>
      <c r="Q237" s="256"/>
      <c r="R237" s="258"/>
      <c r="S237" s="258"/>
      <c r="T237" s="259"/>
      <c r="U237" s="259"/>
      <c r="V237" s="259"/>
      <c r="W237" s="259"/>
      <c r="X237" s="252"/>
      <c r="Y237" s="153" t="s">
        <v>327</v>
      </c>
    </row>
    <row r="238" spans="1:25" ht="15" customHeight="1" thickBot="1" x14ac:dyDescent="0.3">
      <c r="A238" s="445"/>
      <c r="B238" s="426"/>
      <c r="C238" s="329"/>
      <c r="D238" s="329"/>
      <c r="E238" s="303"/>
      <c r="F238" s="303"/>
      <c r="G238" s="326"/>
      <c r="H238" s="277"/>
      <c r="I238" s="323"/>
      <c r="J238" s="358"/>
      <c r="K238" s="271"/>
      <c r="L238" s="316"/>
      <c r="M238" s="313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3"/>
      <c r="Y238" s="154" t="s">
        <v>326</v>
      </c>
    </row>
    <row r="239" spans="1:25" ht="20.100000000000001" customHeight="1" x14ac:dyDescent="0.25">
      <c r="A239" s="97"/>
      <c r="B239" s="98"/>
      <c r="F239" s="4"/>
      <c r="G239" s="14"/>
      <c r="J239" s="4"/>
      <c r="K239" s="99"/>
      <c r="L239" s="99"/>
      <c r="M239" s="12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5" ht="20.100000000000001" customHeight="1" x14ac:dyDescent="0.25">
      <c r="A240" s="97"/>
      <c r="B240" s="98"/>
      <c r="F240" s="4"/>
      <c r="G240" s="14"/>
      <c r="J240" s="4"/>
      <c r="K240" s="99"/>
      <c r="L240" s="99"/>
      <c r="M240" s="12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5" ht="20.100000000000001" customHeight="1" x14ac:dyDescent="0.25">
      <c r="A241" s="97"/>
      <c r="B241" s="98"/>
      <c r="F241" s="4"/>
      <c r="G241" s="14"/>
      <c r="J241" s="4"/>
      <c r="K241" s="99"/>
      <c r="L241" s="99"/>
      <c r="M241" s="12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5" ht="20.100000000000001" customHeight="1" thickBot="1" x14ac:dyDescent="0.3">
      <c r="A242" s="97"/>
      <c r="B242" s="98"/>
      <c r="F242" s="4"/>
      <c r="G242" s="14"/>
      <c r="J242" s="17"/>
      <c r="K242" s="99"/>
      <c r="L242" s="99"/>
      <c r="M242" s="12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92"/>
    </row>
    <row r="243" spans="1:25" ht="15" customHeight="1" x14ac:dyDescent="0.25">
      <c r="A243" s="421">
        <v>45</v>
      </c>
      <c r="B243" s="424" t="s">
        <v>137</v>
      </c>
      <c r="C243" s="327">
        <v>13.843999999999999</v>
      </c>
      <c r="D243" s="327">
        <v>13.914</v>
      </c>
      <c r="E243" s="301" t="s">
        <v>143</v>
      </c>
      <c r="F243" s="301" t="s">
        <v>143</v>
      </c>
      <c r="G243" s="324">
        <f>368.75-18.75-50-50</f>
        <v>250</v>
      </c>
      <c r="H243" s="275" t="s">
        <v>176</v>
      </c>
      <c r="I243" s="321" t="s">
        <v>139</v>
      </c>
      <c r="J243" s="356" t="s">
        <v>275</v>
      </c>
      <c r="K243" s="268">
        <f>C243</f>
        <v>13.843999999999999</v>
      </c>
      <c r="L243" s="314">
        <f>D243</f>
        <v>13.914</v>
      </c>
      <c r="M243" s="311">
        <f>175+50</f>
        <v>225</v>
      </c>
      <c r="N243" s="254" t="s">
        <v>273</v>
      </c>
      <c r="O243" s="254" t="s">
        <v>273</v>
      </c>
      <c r="P243" s="254">
        <v>184</v>
      </c>
      <c r="Q243" s="254">
        <v>92</v>
      </c>
      <c r="R243" s="254">
        <v>30</v>
      </c>
      <c r="S243" s="254">
        <v>30</v>
      </c>
      <c r="T243" s="254"/>
      <c r="U243" s="254"/>
      <c r="V243" s="254" t="s">
        <v>271</v>
      </c>
      <c r="W243" s="254"/>
      <c r="X243" s="251" t="s">
        <v>175</v>
      </c>
      <c r="Y243" s="151" t="s">
        <v>274</v>
      </c>
    </row>
    <row r="244" spans="1:25" ht="15" customHeight="1" x14ac:dyDescent="0.25">
      <c r="A244" s="422"/>
      <c r="B244" s="425"/>
      <c r="C244" s="328"/>
      <c r="D244" s="328"/>
      <c r="E244" s="302"/>
      <c r="F244" s="302"/>
      <c r="G244" s="325"/>
      <c r="H244" s="276"/>
      <c r="I244" s="322"/>
      <c r="J244" s="412"/>
      <c r="K244" s="317"/>
      <c r="L244" s="315"/>
      <c r="M244" s="312"/>
      <c r="N244" s="258"/>
      <c r="O244" s="258"/>
      <c r="P244" s="256"/>
      <c r="Q244" s="256"/>
      <c r="R244" s="258"/>
      <c r="S244" s="258"/>
      <c r="T244" s="259"/>
      <c r="U244" s="259"/>
      <c r="V244" s="259"/>
      <c r="W244" s="259"/>
      <c r="X244" s="252"/>
      <c r="Y244" s="153" t="s">
        <v>193</v>
      </c>
    </row>
    <row r="245" spans="1:25" ht="15" customHeight="1" x14ac:dyDescent="0.25">
      <c r="A245" s="422"/>
      <c r="B245" s="425"/>
      <c r="C245" s="328"/>
      <c r="D245" s="328"/>
      <c r="E245" s="302"/>
      <c r="F245" s="302"/>
      <c r="G245" s="325"/>
      <c r="H245" s="276"/>
      <c r="I245" s="322"/>
      <c r="J245" s="412"/>
      <c r="K245" s="317"/>
      <c r="L245" s="315"/>
      <c r="M245" s="312"/>
      <c r="N245" s="258"/>
      <c r="O245" s="258"/>
      <c r="P245" s="256"/>
      <c r="Q245" s="256"/>
      <c r="R245" s="258"/>
      <c r="S245" s="258"/>
      <c r="T245" s="259"/>
      <c r="U245" s="259"/>
      <c r="V245" s="259"/>
      <c r="W245" s="259"/>
      <c r="X245" s="252"/>
      <c r="Y245" s="153" t="s">
        <v>276</v>
      </c>
    </row>
    <row r="246" spans="1:25" ht="15" customHeight="1" thickBot="1" x14ac:dyDescent="0.3">
      <c r="A246" s="423"/>
      <c r="B246" s="426"/>
      <c r="C246" s="329"/>
      <c r="D246" s="329"/>
      <c r="E246" s="303"/>
      <c r="F246" s="303"/>
      <c r="G246" s="326"/>
      <c r="H246" s="277"/>
      <c r="I246" s="323"/>
      <c r="J246" s="358"/>
      <c r="K246" s="271"/>
      <c r="L246" s="316"/>
      <c r="M246" s="313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3"/>
      <c r="Y246" s="154" t="s">
        <v>192</v>
      </c>
    </row>
    <row r="247" spans="1:25" ht="20.100000000000001" customHeight="1" thickBot="1" x14ac:dyDescent="0.3">
      <c r="A247" s="114"/>
      <c r="B247" s="115"/>
      <c r="C247" s="105"/>
      <c r="D247" s="105"/>
      <c r="E247" s="104"/>
      <c r="F247" s="104"/>
      <c r="G247" s="106"/>
      <c r="H247" s="107"/>
      <c r="I247" s="144"/>
      <c r="J247" s="104"/>
      <c r="K247" s="110"/>
      <c r="L247" s="110"/>
      <c r="M247" s="111"/>
      <c r="N247" s="112"/>
      <c r="O247" s="112"/>
      <c r="P247" s="112"/>
      <c r="Q247" s="112"/>
      <c r="R247" s="112"/>
      <c r="S247" s="112"/>
      <c r="T247" s="112"/>
      <c r="U247" s="112"/>
      <c r="V247" s="112"/>
      <c r="W247" s="112"/>
      <c r="X247" s="112"/>
      <c r="Y247" s="113"/>
    </row>
    <row r="248" spans="1:25" ht="15" customHeight="1" x14ac:dyDescent="0.25">
      <c r="A248" s="421">
        <v>46</v>
      </c>
      <c r="B248" s="424" t="s">
        <v>137</v>
      </c>
      <c r="C248" s="327">
        <v>14.334</v>
      </c>
      <c r="D248" s="327">
        <v>14.391999999999999</v>
      </c>
      <c r="E248" s="301" t="s">
        <v>140</v>
      </c>
      <c r="F248" s="301" t="s">
        <v>140</v>
      </c>
      <c r="G248" s="324">
        <f>312.5-12.5-12.5</f>
        <v>287.5</v>
      </c>
      <c r="H248" s="275" t="s">
        <v>175</v>
      </c>
      <c r="I248" s="321" t="s">
        <v>144</v>
      </c>
      <c r="J248" s="356"/>
      <c r="K248" s="268">
        <f>C248</f>
        <v>14.334</v>
      </c>
      <c r="L248" s="314">
        <f>D248</f>
        <v>14.391999999999999</v>
      </c>
      <c r="M248" s="311">
        <f>262.5+12.5+12.5</f>
        <v>287.5</v>
      </c>
      <c r="N248" s="254" t="s">
        <v>140</v>
      </c>
      <c r="O248" s="254" t="s">
        <v>140</v>
      </c>
      <c r="P248" s="254">
        <v>200</v>
      </c>
      <c r="Q248" s="254">
        <v>109</v>
      </c>
      <c r="R248" s="254">
        <v>30</v>
      </c>
      <c r="S248" s="254">
        <v>30</v>
      </c>
      <c r="T248" s="254"/>
      <c r="U248" s="254"/>
      <c r="V248" s="254" t="s">
        <v>175</v>
      </c>
      <c r="W248" s="254"/>
      <c r="X248" s="251" t="s">
        <v>175</v>
      </c>
      <c r="Y248" s="153" t="s">
        <v>232</v>
      </c>
    </row>
    <row r="249" spans="1:25" ht="15" customHeight="1" x14ac:dyDescent="0.25">
      <c r="A249" s="422"/>
      <c r="B249" s="425"/>
      <c r="C249" s="328"/>
      <c r="D249" s="328"/>
      <c r="E249" s="302"/>
      <c r="F249" s="302"/>
      <c r="G249" s="325"/>
      <c r="H249" s="276"/>
      <c r="I249" s="322"/>
      <c r="J249" s="412"/>
      <c r="K249" s="317"/>
      <c r="L249" s="315"/>
      <c r="M249" s="312"/>
      <c r="N249" s="258"/>
      <c r="O249" s="258"/>
      <c r="P249" s="256"/>
      <c r="Q249" s="256"/>
      <c r="R249" s="258"/>
      <c r="S249" s="258"/>
      <c r="T249" s="259"/>
      <c r="U249" s="259"/>
      <c r="V249" s="259"/>
      <c r="W249" s="259"/>
      <c r="X249" s="252"/>
      <c r="Y249" s="153" t="s">
        <v>328</v>
      </c>
    </row>
    <row r="250" spans="1:25" ht="15" customHeight="1" x14ac:dyDescent="0.25">
      <c r="A250" s="422"/>
      <c r="B250" s="425"/>
      <c r="C250" s="328"/>
      <c r="D250" s="328"/>
      <c r="E250" s="302"/>
      <c r="F250" s="302"/>
      <c r="G250" s="325"/>
      <c r="H250" s="276"/>
      <c r="I250" s="322"/>
      <c r="J250" s="412"/>
      <c r="K250" s="317"/>
      <c r="L250" s="315"/>
      <c r="M250" s="312"/>
      <c r="N250" s="258"/>
      <c r="O250" s="258"/>
      <c r="P250" s="256"/>
      <c r="Q250" s="256"/>
      <c r="R250" s="258"/>
      <c r="S250" s="258"/>
      <c r="T250" s="259"/>
      <c r="U250" s="259"/>
      <c r="V250" s="259"/>
      <c r="W250" s="259"/>
      <c r="X250" s="252"/>
      <c r="Y250" s="153" t="s">
        <v>201</v>
      </c>
    </row>
    <row r="251" spans="1:25" ht="15" customHeight="1" thickBot="1" x14ac:dyDescent="0.3">
      <c r="A251" s="423"/>
      <c r="B251" s="426"/>
      <c r="C251" s="329"/>
      <c r="D251" s="329"/>
      <c r="E251" s="303"/>
      <c r="F251" s="303"/>
      <c r="G251" s="326"/>
      <c r="H251" s="277"/>
      <c r="I251" s="323"/>
      <c r="J251" s="358"/>
      <c r="K251" s="271"/>
      <c r="L251" s="316"/>
      <c r="M251" s="313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3"/>
      <c r="Y251" s="155"/>
    </row>
    <row r="252" spans="1:25" ht="20.100000000000001" customHeight="1" thickBot="1" x14ac:dyDescent="0.3">
      <c r="A252" s="97"/>
      <c r="B252" s="98"/>
      <c r="F252" s="4"/>
      <c r="G252" s="14"/>
      <c r="J252" s="17"/>
      <c r="K252" s="99"/>
      <c r="L252" s="99"/>
      <c r="M252" s="12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34"/>
    </row>
    <row r="253" spans="1:25" ht="15" customHeight="1" x14ac:dyDescent="0.25">
      <c r="A253" s="421">
        <v>47</v>
      </c>
      <c r="B253" s="424" t="s">
        <v>136</v>
      </c>
      <c r="C253" s="327">
        <v>15.391</v>
      </c>
      <c r="D253" s="327">
        <v>15.366</v>
      </c>
      <c r="E253" s="301" t="s">
        <v>140</v>
      </c>
      <c r="F253" s="301" t="s">
        <v>140</v>
      </c>
      <c r="G253" s="324">
        <f>(37.5+87.5)-25</f>
        <v>100</v>
      </c>
      <c r="H253" s="275" t="s">
        <v>233</v>
      </c>
      <c r="I253" s="321" t="s">
        <v>142</v>
      </c>
      <c r="J253" s="356" t="s">
        <v>264</v>
      </c>
      <c r="K253" s="268">
        <f>C253</f>
        <v>15.391</v>
      </c>
      <c r="L253" s="314">
        <f>D253</f>
        <v>15.366</v>
      </c>
      <c r="M253" s="311"/>
      <c r="N253" s="254"/>
      <c r="O253" s="254"/>
      <c r="P253" s="254" t="s">
        <v>188</v>
      </c>
      <c r="Q253" s="254">
        <v>63</v>
      </c>
      <c r="R253" s="254" t="s">
        <v>188</v>
      </c>
      <c r="S253" s="254">
        <v>30</v>
      </c>
      <c r="T253" s="254"/>
      <c r="U253" s="254"/>
      <c r="V253" s="254" t="s">
        <v>175</v>
      </c>
      <c r="W253" s="254"/>
      <c r="X253" s="251"/>
      <c r="Y253" s="151" t="s">
        <v>266</v>
      </c>
    </row>
    <row r="254" spans="1:25" ht="15" customHeight="1" x14ac:dyDescent="0.25">
      <c r="A254" s="422"/>
      <c r="B254" s="425"/>
      <c r="C254" s="328"/>
      <c r="D254" s="328"/>
      <c r="E254" s="302"/>
      <c r="F254" s="302"/>
      <c r="G254" s="325"/>
      <c r="H254" s="276"/>
      <c r="I254" s="322"/>
      <c r="J254" s="412"/>
      <c r="K254" s="317"/>
      <c r="L254" s="315"/>
      <c r="M254" s="312"/>
      <c r="N254" s="258"/>
      <c r="O254" s="258"/>
      <c r="P254" s="256"/>
      <c r="Q254" s="256"/>
      <c r="R254" s="258"/>
      <c r="S254" s="258"/>
      <c r="T254" s="259"/>
      <c r="U254" s="259"/>
      <c r="V254" s="259"/>
      <c r="W254" s="259"/>
      <c r="X254" s="252"/>
      <c r="Y254" s="153" t="s">
        <v>270</v>
      </c>
    </row>
    <row r="255" spans="1:25" ht="15" customHeight="1" x14ac:dyDescent="0.25">
      <c r="A255" s="422"/>
      <c r="B255" s="425"/>
      <c r="C255" s="328"/>
      <c r="D255" s="328"/>
      <c r="E255" s="302"/>
      <c r="F255" s="302"/>
      <c r="G255" s="325"/>
      <c r="H255" s="276"/>
      <c r="I255" s="322"/>
      <c r="J255" s="412"/>
      <c r="K255" s="317"/>
      <c r="L255" s="315"/>
      <c r="M255" s="312"/>
      <c r="N255" s="258"/>
      <c r="O255" s="258"/>
      <c r="P255" s="256"/>
      <c r="Q255" s="256"/>
      <c r="R255" s="258"/>
      <c r="S255" s="258"/>
      <c r="T255" s="259"/>
      <c r="U255" s="259"/>
      <c r="V255" s="259"/>
      <c r="W255" s="259"/>
      <c r="X255" s="252"/>
      <c r="Y255" s="153"/>
    </row>
    <row r="256" spans="1:25" ht="15" customHeight="1" thickBot="1" x14ac:dyDescent="0.3">
      <c r="A256" s="423"/>
      <c r="B256" s="426"/>
      <c r="C256" s="329"/>
      <c r="D256" s="329"/>
      <c r="E256" s="303"/>
      <c r="F256" s="303"/>
      <c r="G256" s="326"/>
      <c r="H256" s="277"/>
      <c r="I256" s="323"/>
      <c r="J256" s="358"/>
      <c r="K256" s="271"/>
      <c r="L256" s="316"/>
      <c r="M256" s="313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3"/>
      <c r="Y256" s="155"/>
    </row>
    <row r="257" spans="1:25" ht="20.100000000000001" customHeight="1" thickBot="1" x14ac:dyDescent="0.3">
      <c r="A257" s="193"/>
      <c r="B257" s="115"/>
      <c r="C257" s="105"/>
      <c r="D257" s="105"/>
      <c r="E257" s="104"/>
      <c r="F257" s="104"/>
      <c r="G257" s="106"/>
      <c r="H257" s="107"/>
      <c r="I257" s="144"/>
      <c r="J257" s="104"/>
      <c r="K257" s="110"/>
      <c r="L257" s="110"/>
      <c r="M257" s="111"/>
      <c r="N257" s="112"/>
      <c r="O257" s="112"/>
      <c r="P257" s="112"/>
      <c r="Q257" s="112"/>
      <c r="R257" s="112"/>
      <c r="S257" s="112"/>
      <c r="T257" s="112"/>
      <c r="U257" s="112"/>
      <c r="V257" s="112"/>
      <c r="W257" s="112"/>
      <c r="X257" s="112"/>
      <c r="Y257" s="113"/>
    </row>
    <row r="258" spans="1:25" ht="15" customHeight="1" x14ac:dyDescent="0.25">
      <c r="A258" s="421">
        <v>48</v>
      </c>
      <c r="B258" s="424" t="s">
        <v>137</v>
      </c>
      <c r="C258" s="327">
        <v>15.358000000000001</v>
      </c>
      <c r="D258" s="327">
        <v>15.395</v>
      </c>
      <c r="E258" s="301" t="s">
        <v>140</v>
      </c>
      <c r="F258" s="301" t="s">
        <v>143</v>
      </c>
      <c r="G258" s="324">
        <f>(75+100)-12.5-50</f>
        <v>112.5</v>
      </c>
      <c r="H258" s="275" t="s">
        <v>233</v>
      </c>
      <c r="I258" s="321" t="s">
        <v>158</v>
      </c>
      <c r="J258" s="356" t="s">
        <v>264</v>
      </c>
      <c r="K258" s="268">
        <f>C258</f>
        <v>15.358000000000001</v>
      </c>
      <c r="L258" s="314">
        <f>D258</f>
        <v>15.395</v>
      </c>
      <c r="M258" s="311">
        <f>37.5+12.5+37.5</f>
        <v>87.5</v>
      </c>
      <c r="N258" s="254" t="s">
        <v>140</v>
      </c>
      <c r="O258" s="254" t="s">
        <v>143</v>
      </c>
      <c r="P258" s="254">
        <v>126</v>
      </c>
      <c r="Q258" s="254" t="s">
        <v>188</v>
      </c>
      <c r="R258" s="254">
        <v>30</v>
      </c>
      <c r="S258" s="254" t="s">
        <v>188</v>
      </c>
      <c r="T258" s="254"/>
      <c r="U258" s="254"/>
      <c r="V258" s="254" t="s">
        <v>272</v>
      </c>
      <c r="W258" s="254"/>
      <c r="X258" s="251"/>
      <c r="Y258" s="151" t="s">
        <v>266</v>
      </c>
    </row>
    <row r="259" spans="1:25" ht="15" customHeight="1" x14ac:dyDescent="0.25">
      <c r="A259" s="422"/>
      <c r="B259" s="425"/>
      <c r="C259" s="328"/>
      <c r="D259" s="328"/>
      <c r="E259" s="302"/>
      <c r="F259" s="302"/>
      <c r="G259" s="325"/>
      <c r="H259" s="276"/>
      <c r="I259" s="322"/>
      <c r="J259" s="412"/>
      <c r="K259" s="317"/>
      <c r="L259" s="315"/>
      <c r="M259" s="312"/>
      <c r="N259" s="258"/>
      <c r="O259" s="258"/>
      <c r="P259" s="256"/>
      <c r="Q259" s="256"/>
      <c r="R259" s="258"/>
      <c r="S259" s="258"/>
      <c r="T259" s="259"/>
      <c r="U259" s="259"/>
      <c r="V259" s="259"/>
      <c r="W259" s="259"/>
      <c r="X259" s="252"/>
      <c r="Y259" s="153" t="s">
        <v>278</v>
      </c>
    </row>
    <row r="260" spans="1:25" ht="15" customHeight="1" x14ac:dyDescent="0.25">
      <c r="A260" s="422"/>
      <c r="B260" s="425"/>
      <c r="C260" s="328"/>
      <c r="D260" s="328"/>
      <c r="E260" s="302"/>
      <c r="F260" s="302"/>
      <c r="G260" s="325"/>
      <c r="H260" s="276"/>
      <c r="I260" s="322"/>
      <c r="J260" s="412"/>
      <c r="K260" s="317"/>
      <c r="L260" s="315"/>
      <c r="M260" s="312"/>
      <c r="N260" s="258"/>
      <c r="O260" s="258"/>
      <c r="P260" s="256"/>
      <c r="Q260" s="256"/>
      <c r="R260" s="258"/>
      <c r="S260" s="258"/>
      <c r="T260" s="259"/>
      <c r="U260" s="259"/>
      <c r="V260" s="259"/>
      <c r="W260" s="259"/>
      <c r="X260" s="252"/>
      <c r="Y260" s="153" t="s">
        <v>279</v>
      </c>
    </row>
    <row r="261" spans="1:25" ht="15" customHeight="1" thickBot="1" x14ac:dyDescent="0.3">
      <c r="A261" s="423"/>
      <c r="B261" s="426"/>
      <c r="C261" s="329"/>
      <c r="D261" s="329"/>
      <c r="E261" s="303"/>
      <c r="F261" s="303"/>
      <c r="G261" s="326"/>
      <c r="H261" s="277"/>
      <c r="I261" s="323"/>
      <c r="J261" s="358"/>
      <c r="K261" s="271"/>
      <c r="L261" s="316"/>
      <c r="M261" s="313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3"/>
      <c r="Y261" s="155" t="s">
        <v>220</v>
      </c>
    </row>
    <row r="262" spans="1:25" ht="20.100000000000001" customHeight="1" thickBot="1" x14ac:dyDescent="0.3"/>
    <row r="263" spans="1:25" s="2" customFormat="1" ht="15" customHeight="1" x14ac:dyDescent="0.25">
      <c r="A263" s="440">
        <v>49</v>
      </c>
      <c r="B263" s="433" t="s">
        <v>137</v>
      </c>
      <c r="C263" s="327">
        <v>15.834</v>
      </c>
      <c r="D263" s="327">
        <v>15.91</v>
      </c>
      <c r="E263" s="301" t="s">
        <v>140</v>
      </c>
      <c r="F263" s="301" t="s">
        <v>143</v>
      </c>
      <c r="G263" s="298">
        <f>412.5-12.5-50</f>
        <v>350</v>
      </c>
      <c r="H263" s="275" t="s">
        <v>175</v>
      </c>
      <c r="I263" s="321" t="s">
        <v>145</v>
      </c>
      <c r="J263" s="356"/>
      <c r="K263" s="314">
        <f>C263</f>
        <v>15.834</v>
      </c>
      <c r="L263" s="314">
        <f>D263</f>
        <v>15.91</v>
      </c>
      <c r="M263" s="372">
        <f>337.5+12.5</f>
        <v>350</v>
      </c>
      <c r="N263" s="260" t="s">
        <v>140</v>
      </c>
      <c r="O263" s="254" t="s">
        <v>143</v>
      </c>
      <c r="P263" s="254">
        <v>147</v>
      </c>
      <c r="Q263" s="254">
        <v>70</v>
      </c>
      <c r="R263" s="254">
        <v>30</v>
      </c>
      <c r="S263" s="254">
        <v>30</v>
      </c>
      <c r="T263" s="260"/>
      <c r="U263" s="260"/>
      <c r="V263" s="254" t="s">
        <v>175</v>
      </c>
      <c r="W263" s="254"/>
      <c r="X263" s="251" t="s">
        <v>175</v>
      </c>
      <c r="Y263" s="151" t="s">
        <v>232</v>
      </c>
    </row>
    <row r="264" spans="1:25" s="2" customFormat="1" ht="15" customHeight="1" x14ac:dyDescent="0.25">
      <c r="A264" s="441"/>
      <c r="B264" s="434"/>
      <c r="C264" s="293"/>
      <c r="D264" s="293"/>
      <c r="E264" s="302"/>
      <c r="F264" s="302"/>
      <c r="G264" s="299"/>
      <c r="H264" s="276"/>
      <c r="I264" s="360"/>
      <c r="J264" s="412"/>
      <c r="K264" s="266"/>
      <c r="L264" s="266"/>
      <c r="M264" s="373"/>
      <c r="N264" s="258"/>
      <c r="O264" s="258"/>
      <c r="P264" s="258"/>
      <c r="Q264" s="258"/>
      <c r="R264" s="258"/>
      <c r="S264" s="258"/>
      <c r="T264" s="258"/>
      <c r="U264" s="258"/>
      <c r="V264" s="259"/>
      <c r="W264" s="258"/>
      <c r="X264" s="252"/>
      <c r="Y264" s="153" t="s">
        <v>254</v>
      </c>
    </row>
    <row r="265" spans="1:25" s="2" customFormat="1" ht="15" customHeight="1" x14ac:dyDescent="0.25">
      <c r="A265" s="441"/>
      <c r="B265" s="434"/>
      <c r="C265" s="293"/>
      <c r="D265" s="293"/>
      <c r="E265" s="302"/>
      <c r="F265" s="302"/>
      <c r="G265" s="299"/>
      <c r="H265" s="276"/>
      <c r="I265" s="360"/>
      <c r="J265" s="412"/>
      <c r="K265" s="266"/>
      <c r="L265" s="266"/>
      <c r="M265" s="373"/>
      <c r="N265" s="258"/>
      <c r="O265" s="258"/>
      <c r="P265" s="258"/>
      <c r="Q265" s="258"/>
      <c r="R265" s="258"/>
      <c r="S265" s="258"/>
      <c r="T265" s="258"/>
      <c r="U265" s="258"/>
      <c r="V265" s="255"/>
      <c r="W265" s="258"/>
      <c r="X265" s="252"/>
      <c r="Y265" s="153" t="s">
        <v>192</v>
      </c>
    </row>
    <row r="266" spans="1:25" s="2" customFormat="1" ht="15" customHeight="1" thickBot="1" x14ac:dyDescent="0.3">
      <c r="A266" s="442"/>
      <c r="B266" s="435"/>
      <c r="C266" s="329"/>
      <c r="D266" s="329"/>
      <c r="E266" s="303"/>
      <c r="F266" s="303"/>
      <c r="G266" s="300"/>
      <c r="H266" s="277"/>
      <c r="I266" s="323"/>
      <c r="J266" s="358"/>
      <c r="K266" s="316"/>
      <c r="L266" s="316"/>
      <c r="M266" s="374"/>
      <c r="N266" s="261"/>
      <c r="O266" s="257"/>
      <c r="P266" s="257"/>
      <c r="Q266" s="257"/>
      <c r="R266" s="257"/>
      <c r="S266" s="257"/>
      <c r="T266" s="261"/>
      <c r="U266" s="261"/>
      <c r="V266" s="257"/>
      <c r="W266" s="257"/>
      <c r="X266" s="253"/>
      <c r="Y266" s="155"/>
    </row>
    <row r="267" spans="1:25" s="2" customFormat="1" ht="20.100000000000001" customHeight="1" thickBot="1" x14ac:dyDescent="0.3">
      <c r="A267" s="97"/>
      <c r="B267" s="115"/>
      <c r="C267" s="105"/>
      <c r="D267" s="105"/>
      <c r="E267" s="104"/>
      <c r="F267" s="104"/>
      <c r="G267" s="106"/>
      <c r="H267" s="107"/>
      <c r="I267" s="144"/>
      <c r="J267" s="104"/>
      <c r="K267" s="110"/>
      <c r="L267" s="110"/>
      <c r="M267" s="194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3"/>
    </row>
    <row r="268" spans="1:25" s="2" customFormat="1" ht="15" customHeight="1" x14ac:dyDescent="0.25">
      <c r="A268" s="440">
        <v>50</v>
      </c>
      <c r="B268" s="433" t="s">
        <v>136</v>
      </c>
      <c r="C268" s="292">
        <v>16.177</v>
      </c>
      <c r="D268" s="292">
        <v>16.297000000000001</v>
      </c>
      <c r="E268" s="301" t="s">
        <v>140</v>
      </c>
      <c r="F268" s="301" t="s">
        <v>143</v>
      </c>
      <c r="G268" s="298">
        <f>650-12.5-50</f>
        <v>587.5</v>
      </c>
      <c r="H268" s="275" t="s">
        <v>175</v>
      </c>
      <c r="I268" s="386" t="s">
        <v>142</v>
      </c>
      <c r="J268" s="356"/>
      <c r="K268" s="283">
        <f>C268</f>
        <v>16.177</v>
      </c>
      <c r="L268" s="283">
        <f>D268</f>
        <v>16.297000000000001</v>
      </c>
      <c r="M268" s="388">
        <f>600+12.5+12.5</f>
        <v>625</v>
      </c>
      <c r="N268" s="260" t="s">
        <v>140</v>
      </c>
      <c r="O268" s="260" t="s">
        <v>140</v>
      </c>
      <c r="P268" s="260">
        <v>138</v>
      </c>
      <c r="Q268" s="260">
        <v>86</v>
      </c>
      <c r="R268" s="260">
        <v>39</v>
      </c>
      <c r="S268" s="260">
        <v>39</v>
      </c>
      <c r="T268" s="260"/>
      <c r="U268" s="260"/>
      <c r="V268" s="254" t="s">
        <v>175</v>
      </c>
      <c r="W268" s="260"/>
      <c r="X268" s="251" t="s">
        <v>175</v>
      </c>
      <c r="Y268" s="153" t="s">
        <v>232</v>
      </c>
    </row>
    <row r="269" spans="1:25" s="2" customFormat="1" ht="15" customHeight="1" x14ac:dyDescent="0.25">
      <c r="A269" s="441"/>
      <c r="B269" s="434"/>
      <c r="C269" s="293"/>
      <c r="D269" s="293"/>
      <c r="E269" s="302"/>
      <c r="F269" s="302"/>
      <c r="G269" s="299"/>
      <c r="H269" s="276"/>
      <c r="I269" s="360"/>
      <c r="J269" s="412"/>
      <c r="K269" s="284"/>
      <c r="L269" s="284"/>
      <c r="M269" s="389"/>
      <c r="N269" s="258"/>
      <c r="O269" s="258"/>
      <c r="P269" s="258"/>
      <c r="Q269" s="258"/>
      <c r="R269" s="258"/>
      <c r="S269" s="258"/>
      <c r="T269" s="258"/>
      <c r="U269" s="258"/>
      <c r="V269" s="259"/>
      <c r="W269" s="258"/>
      <c r="X269" s="252"/>
      <c r="Y269" s="153" t="s">
        <v>230</v>
      </c>
    </row>
    <row r="270" spans="1:25" s="2" customFormat="1" ht="15" customHeight="1" x14ac:dyDescent="0.25">
      <c r="A270" s="441"/>
      <c r="B270" s="434"/>
      <c r="C270" s="293"/>
      <c r="D270" s="293"/>
      <c r="E270" s="302"/>
      <c r="F270" s="302"/>
      <c r="G270" s="299"/>
      <c r="H270" s="276"/>
      <c r="I270" s="360"/>
      <c r="J270" s="412"/>
      <c r="K270" s="284"/>
      <c r="L270" s="284"/>
      <c r="M270" s="389"/>
      <c r="N270" s="258"/>
      <c r="O270" s="258"/>
      <c r="P270" s="258"/>
      <c r="Q270" s="258"/>
      <c r="R270" s="258"/>
      <c r="S270" s="258"/>
      <c r="T270" s="258"/>
      <c r="U270" s="258"/>
      <c r="V270" s="255"/>
      <c r="W270" s="258"/>
      <c r="X270" s="252"/>
      <c r="Y270" s="153" t="s">
        <v>238</v>
      </c>
    </row>
    <row r="271" spans="1:25" s="2" customFormat="1" ht="15" customHeight="1" thickBot="1" x14ac:dyDescent="0.3">
      <c r="A271" s="442"/>
      <c r="B271" s="435"/>
      <c r="C271" s="294"/>
      <c r="D271" s="294"/>
      <c r="E271" s="303"/>
      <c r="F271" s="303"/>
      <c r="G271" s="300"/>
      <c r="H271" s="277"/>
      <c r="I271" s="387"/>
      <c r="J271" s="358"/>
      <c r="K271" s="285"/>
      <c r="L271" s="285"/>
      <c r="M271" s="390"/>
      <c r="N271" s="261"/>
      <c r="O271" s="261"/>
      <c r="P271" s="261"/>
      <c r="Q271" s="261"/>
      <c r="R271" s="261"/>
      <c r="S271" s="261"/>
      <c r="T271" s="261"/>
      <c r="U271" s="261"/>
      <c r="V271" s="257"/>
      <c r="W271" s="261"/>
      <c r="X271" s="253"/>
      <c r="Y271" s="154"/>
    </row>
    <row r="272" spans="1:25" s="2" customFormat="1" ht="20.100000000000001" customHeight="1" thickBot="1" x14ac:dyDescent="0.3">
      <c r="A272" s="133"/>
      <c r="B272" s="98"/>
      <c r="C272" s="18"/>
      <c r="D272" s="18"/>
      <c r="E272" s="4"/>
      <c r="F272" s="4"/>
      <c r="G272" s="14"/>
      <c r="H272" s="7"/>
      <c r="I272" s="8"/>
      <c r="J272" s="17"/>
      <c r="K272" s="99"/>
      <c r="L272" s="99"/>
      <c r="M272" s="10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3"/>
    </row>
    <row r="273" spans="1:25" s="2" customFormat="1" ht="15" customHeight="1" x14ac:dyDescent="0.25">
      <c r="A273" s="421">
        <v>51</v>
      </c>
      <c r="B273" s="424" t="s">
        <v>137</v>
      </c>
      <c r="C273" s="327">
        <v>16.189</v>
      </c>
      <c r="D273" s="327">
        <v>16.292999999999999</v>
      </c>
      <c r="E273" s="301" t="s">
        <v>143</v>
      </c>
      <c r="F273" s="301" t="s">
        <v>143</v>
      </c>
      <c r="G273" s="324">
        <f>550-50-50</f>
        <v>450</v>
      </c>
      <c r="H273" s="275" t="s">
        <v>175</v>
      </c>
      <c r="I273" s="321" t="s">
        <v>145</v>
      </c>
      <c r="J273" s="356"/>
      <c r="K273" s="314">
        <f>C273</f>
        <v>16.189</v>
      </c>
      <c r="L273" s="314">
        <f>D273</f>
        <v>16.292999999999999</v>
      </c>
      <c r="M273" s="403">
        <v>450</v>
      </c>
      <c r="N273" s="254" t="s">
        <v>143</v>
      </c>
      <c r="O273" s="254" t="s">
        <v>143</v>
      </c>
      <c r="P273" s="260">
        <v>147</v>
      </c>
      <c r="Q273" s="260">
        <v>70</v>
      </c>
      <c r="R273" s="260">
        <v>30</v>
      </c>
      <c r="S273" s="260">
        <v>30</v>
      </c>
      <c r="T273" s="260"/>
      <c r="U273" s="260"/>
      <c r="V273" s="254" t="s">
        <v>175</v>
      </c>
      <c r="W273" s="254"/>
      <c r="X273" s="251" t="s">
        <v>175</v>
      </c>
      <c r="Y273" s="157" t="s">
        <v>193</v>
      </c>
    </row>
    <row r="274" spans="1:25" s="2" customFormat="1" ht="15" customHeight="1" x14ac:dyDescent="0.25">
      <c r="A274" s="441"/>
      <c r="B274" s="434"/>
      <c r="C274" s="293"/>
      <c r="D274" s="293"/>
      <c r="E274" s="302"/>
      <c r="F274" s="302"/>
      <c r="G274" s="299"/>
      <c r="H274" s="276"/>
      <c r="I274" s="360"/>
      <c r="J274" s="412"/>
      <c r="K274" s="266"/>
      <c r="L274" s="266"/>
      <c r="M274" s="404"/>
      <c r="N274" s="258"/>
      <c r="O274" s="258"/>
      <c r="P274" s="258"/>
      <c r="Q274" s="258"/>
      <c r="R274" s="258"/>
      <c r="S274" s="258"/>
      <c r="T274" s="258"/>
      <c r="U274" s="258"/>
      <c r="V274" s="259"/>
      <c r="W274" s="258"/>
      <c r="X274" s="252"/>
      <c r="Y274" s="153" t="s">
        <v>239</v>
      </c>
    </row>
    <row r="275" spans="1:25" s="2" customFormat="1" ht="15" customHeight="1" x14ac:dyDescent="0.25">
      <c r="A275" s="441"/>
      <c r="B275" s="434"/>
      <c r="C275" s="293"/>
      <c r="D275" s="293"/>
      <c r="E275" s="302"/>
      <c r="F275" s="302"/>
      <c r="G275" s="299"/>
      <c r="H275" s="276"/>
      <c r="I275" s="360"/>
      <c r="J275" s="412"/>
      <c r="K275" s="266"/>
      <c r="L275" s="266"/>
      <c r="M275" s="404"/>
      <c r="N275" s="258"/>
      <c r="O275" s="258"/>
      <c r="P275" s="258"/>
      <c r="Q275" s="258"/>
      <c r="R275" s="258"/>
      <c r="S275" s="258"/>
      <c r="T275" s="258"/>
      <c r="U275" s="258"/>
      <c r="V275" s="255"/>
      <c r="W275" s="258"/>
      <c r="X275" s="252"/>
      <c r="Y275" s="157" t="s">
        <v>192</v>
      </c>
    </row>
    <row r="276" spans="1:25" s="2" customFormat="1" ht="15" customHeight="1" thickBot="1" x14ac:dyDescent="0.3">
      <c r="A276" s="423"/>
      <c r="B276" s="426"/>
      <c r="C276" s="329"/>
      <c r="D276" s="329"/>
      <c r="E276" s="303"/>
      <c r="F276" s="303"/>
      <c r="G276" s="326"/>
      <c r="H276" s="277"/>
      <c r="I276" s="323"/>
      <c r="J276" s="358"/>
      <c r="K276" s="316"/>
      <c r="L276" s="316"/>
      <c r="M276" s="405"/>
      <c r="N276" s="257"/>
      <c r="O276" s="257"/>
      <c r="P276" s="261"/>
      <c r="Q276" s="261"/>
      <c r="R276" s="261"/>
      <c r="S276" s="261"/>
      <c r="T276" s="261"/>
      <c r="U276" s="261"/>
      <c r="V276" s="257"/>
      <c r="W276" s="257"/>
      <c r="X276" s="253"/>
      <c r="Y276" s="155"/>
    </row>
    <row r="277" spans="1:25" ht="20.100000000000001" customHeight="1" thickBot="1" x14ac:dyDescent="0.3"/>
    <row r="278" spans="1:25" s="2" customFormat="1" ht="15" customHeight="1" x14ac:dyDescent="0.25">
      <c r="A278" s="421">
        <v>52</v>
      </c>
      <c r="B278" s="424" t="s">
        <v>136</v>
      </c>
      <c r="C278" s="327">
        <v>17.654</v>
      </c>
      <c r="D278" s="327">
        <v>17.798999999999999</v>
      </c>
      <c r="E278" s="301" t="s">
        <v>143</v>
      </c>
      <c r="F278" s="301" t="s">
        <v>140</v>
      </c>
      <c r="G278" s="324">
        <f>775-50-12.5</f>
        <v>712.5</v>
      </c>
      <c r="H278" s="275" t="s">
        <v>175</v>
      </c>
      <c r="I278" s="321" t="s">
        <v>139</v>
      </c>
      <c r="J278" s="356"/>
      <c r="K278" s="314">
        <f>C278</f>
        <v>17.654</v>
      </c>
      <c r="L278" s="314">
        <f>D278</f>
        <v>17.798999999999999</v>
      </c>
      <c r="M278" s="403">
        <f>700+12.5</f>
        <v>712.5</v>
      </c>
      <c r="N278" s="254" t="s">
        <v>143</v>
      </c>
      <c r="O278" s="260" t="s">
        <v>140</v>
      </c>
      <c r="P278" s="254">
        <v>154</v>
      </c>
      <c r="Q278" s="254">
        <v>77</v>
      </c>
      <c r="R278" s="254">
        <v>30</v>
      </c>
      <c r="S278" s="254">
        <v>30</v>
      </c>
      <c r="T278" s="260"/>
      <c r="U278" s="260"/>
      <c r="V278" s="254" t="s">
        <v>175</v>
      </c>
      <c r="W278" s="254"/>
      <c r="X278" s="251" t="s">
        <v>175</v>
      </c>
      <c r="Y278" s="151" t="s">
        <v>193</v>
      </c>
    </row>
    <row r="279" spans="1:25" s="2" customFormat="1" ht="15" customHeight="1" x14ac:dyDescent="0.25">
      <c r="A279" s="441"/>
      <c r="B279" s="434"/>
      <c r="C279" s="293"/>
      <c r="D279" s="293"/>
      <c r="E279" s="302"/>
      <c r="F279" s="302"/>
      <c r="G279" s="299"/>
      <c r="H279" s="276"/>
      <c r="I279" s="360"/>
      <c r="J279" s="412"/>
      <c r="K279" s="266"/>
      <c r="L279" s="266"/>
      <c r="M279" s="404"/>
      <c r="N279" s="258"/>
      <c r="O279" s="258"/>
      <c r="P279" s="258"/>
      <c r="Q279" s="258"/>
      <c r="R279" s="258"/>
      <c r="S279" s="258"/>
      <c r="T279" s="258"/>
      <c r="U279" s="258"/>
      <c r="V279" s="259"/>
      <c r="W279" s="258"/>
      <c r="X279" s="252"/>
      <c r="Y279" s="153" t="s">
        <v>240</v>
      </c>
    </row>
    <row r="280" spans="1:25" s="2" customFormat="1" ht="15" customHeight="1" x14ac:dyDescent="0.25">
      <c r="A280" s="441"/>
      <c r="B280" s="434"/>
      <c r="C280" s="293"/>
      <c r="D280" s="293"/>
      <c r="E280" s="302"/>
      <c r="F280" s="302"/>
      <c r="G280" s="299"/>
      <c r="H280" s="276"/>
      <c r="I280" s="360"/>
      <c r="J280" s="412"/>
      <c r="K280" s="266"/>
      <c r="L280" s="266"/>
      <c r="M280" s="404"/>
      <c r="N280" s="258"/>
      <c r="O280" s="258"/>
      <c r="P280" s="258"/>
      <c r="Q280" s="258"/>
      <c r="R280" s="258"/>
      <c r="S280" s="258"/>
      <c r="T280" s="258"/>
      <c r="U280" s="258"/>
      <c r="V280" s="255"/>
      <c r="W280" s="258"/>
      <c r="X280" s="252"/>
      <c r="Y280" s="153" t="s">
        <v>241</v>
      </c>
    </row>
    <row r="281" spans="1:25" s="2" customFormat="1" ht="15" customHeight="1" thickBot="1" x14ac:dyDescent="0.3">
      <c r="A281" s="423"/>
      <c r="B281" s="426"/>
      <c r="C281" s="329"/>
      <c r="D281" s="329"/>
      <c r="E281" s="303"/>
      <c r="F281" s="303"/>
      <c r="G281" s="326"/>
      <c r="H281" s="277"/>
      <c r="I281" s="323"/>
      <c r="J281" s="358"/>
      <c r="K281" s="316"/>
      <c r="L281" s="316"/>
      <c r="M281" s="405"/>
      <c r="N281" s="257"/>
      <c r="O281" s="261"/>
      <c r="P281" s="257"/>
      <c r="Q281" s="257"/>
      <c r="R281" s="257"/>
      <c r="S281" s="257"/>
      <c r="T281" s="261"/>
      <c r="U281" s="261"/>
      <c r="V281" s="257"/>
      <c r="W281" s="257"/>
      <c r="X281" s="253"/>
      <c r="Y281" s="155"/>
    </row>
    <row r="282" spans="1:25" s="2" customFormat="1" ht="20.100000000000001" customHeight="1" thickBot="1" x14ac:dyDescent="0.3">
      <c r="A282" s="97"/>
      <c r="B282" s="98"/>
      <c r="C282" s="18"/>
      <c r="D282" s="18"/>
      <c r="E282" s="4"/>
      <c r="F282" s="4"/>
      <c r="G282" s="14"/>
      <c r="H282" s="7"/>
      <c r="I282" s="8"/>
      <c r="J282" s="17"/>
      <c r="K282" s="99"/>
      <c r="L282" s="99"/>
      <c r="M282" s="10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1"/>
    </row>
    <row r="283" spans="1:25" s="2" customFormat="1" ht="15" customHeight="1" x14ac:dyDescent="0.25">
      <c r="A283" s="421">
        <v>53</v>
      </c>
      <c r="B283" s="424" t="s">
        <v>137</v>
      </c>
      <c r="C283" s="327">
        <v>17.64</v>
      </c>
      <c r="D283" s="327">
        <v>17.809999999999999</v>
      </c>
      <c r="E283" s="301" t="s">
        <v>143</v>
      </c>
      <c r="F283" s="301" t="s">
        <v>143</v>
      </c>
      <c r="G283" s="324">
        <f>900-50-50</f>
        <v>800</v>
      </c>
      <c r="H283" s="275" t="s">
        <v>175</v>
      </c>
      <c r="I283" s="321" t="s">
        <v>156</v>
      </c>
      <c r="J283" s="318"/>
      <c r="K283" s="314">
        <f>C283-(25*K6)</f>
        <v>17.635265152500001</v>
      </c>
      <c r="L283" s="314">
        <f>D283</f>
        <v>17.809999999999999</v>
      </c>
      <c r="M283" s="372">
        <f>850+12.5</f>
        <v>862.5</v>
      </c>
      <c r="N283" s="260" t="s">
        <v>140</v>
      </c>
      <c r="O283" s="254" t="s">
        <v>143</v>
      </c>
      <c r="P283" s="254">
        <v>161</v>
      </c>
      <c r="Q283" s="254">
        <v>84</v>
      </c>
      <c r="R283" s="254">
        <v>30</v>
      </c>
      <c r="S283" s="254">
        <v>30</v>
      </c>
      <c r="T283" s="260"/>
      <c r="U283" s="260"/>
      <c r="V283" s="254" t="s">
        <v>175</v>
      </c>
      <c r="W283" s="254"/>
      <c r="X283" s="251" t="s">
        <v>175</v>
      </c>
      <c r="Y283" s="151" t="s">
        <v>242</v>
      </c>
    </row>
    <row r="284" spans="1:25" s="2" customFormat="1" ht="15" customHeight="1" x14ac:dyDescent="0.25">
      <c r="A284" s="441"/>
      <c r="B284" s="434"/>
      <c r="C284" s="293"/>
      <c r="D284" s="293"/>
      <c r="E284" s="302"/>
      <c r="F284" s="302"/>
      <c r="G284" s="299"/>
      <c r="H284" s="276"/>
      <c r="I284" s="360"/>
      <c r="J284" s="362"/>
      <c r="K284" s="266"/>
      <c r="L284" s="266"/>
      <c r="M284" s="373"/>
      <c r="N284" s="258"/>
      <c r="O284" s="258"/>
      <c r="P284" s="258"/>
      <c r="Q284" s="258"/>
      <c r="R284" s="258"/>
      <c r="S284" s="258"/>
      <c r="T284" s="258"/>
      <c r="U284" s="258"/>
      <c r="V284" s="258"/>
      <c r="W284" s="258"/>
      <c r="X284" s="252"/>
      <c r="Y284" s="153" t="s">
        <v>243</v>
      </c>
    </row>
    <row r="285" spans="1:25" s="2" customFormat="1" ht="15" customHeight="1" x14ac:dyDescent="0.25">
      <c r="A285" s="441"/>
      <c r="B285" s="434"/>
      <c r="C285" s="293"/>
      <c r="D285" s="293"/>
      <c r="E285" s="302"/>
      <c r="F285" s="302"/>
      <c r="G285" s="299"/>
      <c r="H285" s="276"/>
      <c r="I285" s="360"/>
      <c r="J285" s="362"/>
      <c r="K285" s="266"/>
      <c r="L285" s="266"/>
      <c r="M285" s="373"/>
      <c r="N285" s="258"/>
      <c r="O285" s="258"/>
      <c r="P285" s="258"/>
      <c r="Q285" s="258"/>
      <c r="R285" s="258"/>
      <c r="S285" s="258"/>
      <c r="T285" s="258"/>
      <c r="U285" s="258"/>
      <c r="V285" s="258"/>
      <c r="W285" s="258"/>
      <c r="X285" s="252"/>
      <c r="Y285" s="157" t="s">
        <v>192</v>
      </c>
    </row>
    <row r="286" spans="1:25" s="2" customFormat="1" ht="15" customHeight="1" thickBot="1" x14ac:dyDescent="0.3">
      <c r="A286" s="423"/>
      <c r="B286" s="426"/>
      <c r="C286" s="329"/>
      <c r="D286" s="329"/>
      <c r="E286" s="303"/>
      <c r="F286" s="303"/>
      <c r="G286" s="326"/>
      <c r="H286" s="277"/>
      <c r="I286" s="323"/>
      <c r="J286" s="320"/>
      <c r="K286" s="316"/>
      <c r="L286" s="316"/>
      <c r="M286" s="374"/>
      <c r="N286" s="261"/>
      <c r="O286" s="257"/>
      <c r="P286" s="257"/>
      <c r="Q286" s="257"/>
      <c r="R286" s="257"/>
      <c r="S286" s="257"/>
      <c r="T286" s="261"/>
      <c r="U286" s="261"/>
      <c r="V286" s="257"/>
      <c r="W286" s="257"/>
      <c r="X286" s="253"/>
      <c r="Y286" s="155"/>
    </row>
    <row r="287" spans="1:25" s="2" customFormat="1" ht="20.100000000000001" customHeight="1" x14ac:dyDescent="0.25">
      <c r="A287" s="97"/>
      <c r="B287" s="98"/>
      <c r="C287" s="18"/>
      <c r="D287" s="18"/>
      <c r="E287" s="4"/>
      <c r="F287" s="4"/>
      <c r="G287" s="14"/>
      <c r="H287" s="7"/>
      <c r="I287" s="8"/>
      <c r="J287" s="17"/>
      <c r="K287" s="99"/>
      <c r="L287" s="99"/>
      <c r="M287" s="10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34"/>
    </row>
    <row r="288" spans="1:25" s="2" customFormat="1" ht="20.100000000000001" customHeight="1" x14ac:dyDescent="0.25">
      <c r="A288" s="97"/>
      <c r="B288" s="98"/>
      <c r="C288" s="18"/>
      <c r="D288" s="18"/>
      <c r="E288" s="4"/>
      <c r="F288" s="4"/>
      <c r="G288" s="14"/>
      <c r="H288" s="7"/>
      <c r="I288" s="8"/>
      <c r="J288" s="17"/>
      <c r="K288" s="99"/>
      <c r="L288" s="99"/>
      <c r="M288" s="10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34"/>
    </row>
    <row r="289" spans="1:25" s="2" customFormat="1" ht="20.100000000000001" customHeight="1" x14ac:dyDescent="0.25">
      <c r="A289" s="97"/>
      <c r="B289" s="98"/>
      <c r="C289" s="18"/>
      <c r="D289" s="18"/>
      <c r="E289" s="4"/>
      <c r="F289" s="4"/>
      <c r="G289" s="14"/>
      <c r="H289" s="7"/>
      <c r="I289" s="8"/>
      <c r="J289" s="17"/>
      <c r="K289" s="99"/>
      <c r="L289" s="99"/>
      <c r="M289" s="10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34"/>
    </row>
    <row r="290" spans="1:25" s="2" customFormat="1" ht="20.100000000000001" customHeight="1" thickBot="1" x14ac:dyDescent="0.3">
      <c r="A290" s="97"/>
      <c r="B290" s="98"/>
      <c r="C290" s="18"/>
      <c r="D290" s="18"/>
      <c r="E290" s="4"/>
      <c r="F290" s="4"/>
      <c r="G290" s="14"/>
      <c r="H290" s="7"/>
      <c r="I290" s="8"/>
      <c r="J290" s="17"/>
      <c r="K290" s="99"/>
      <c r="L290" s="99"/>
      <c r="M290" s="10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202"/>
    </row>
    <row r="291" spans="1:25" s="2" customFormat="1" ht="15" customHeight="1" x14ac:dyDescent="0.25">
      <c r="A291" s="440">
        <v>54</v>
      </c>
      <c r="B291" s="424" t="s">
        <v>136</v>
      </c>
      <c r="C291" s="327">
        <v>18.096</v>
      </c>
      <c r="D291" s="327">
        <v>18.193999999999999</v>
      </c>
      <c r="E291" s="301" t="s">
        <v>140</v>
      </c>
      <c r="F291" s="301" t="s">
        <v>140</v>
      </c>
      <c r="G291" s="324">
        <f>537.5-12.5-12.5</f>
        <v>512.5</v>
      </c>
      <c r="H291" s="275" t="s">
        <v>175</v>
      </c>
      <c r="I291" s="321" t="s">
        <v>156</v>
      </c>
      <c r="J291" s="318"/>
      <c r="K291" s="268">
        <f>C291</f>
        <v>18.096</v>
      </c>
      <c r="L291" s="265">
        <f>D291</f>
        <v>18.193999999999999</v>
      </c>
      <c r="M291" s="311">
        <f>487.5+12.5+12.5</f>
        <v>512.5</v>
      </c>
      <c r="N291" s="260" t="s">
        <v>140</v>
      </c>
      <c r="O291" s="260" t="s">
        <v>140</v>
      </c>
      <c r="P291" s="254">
        <v>161</v>
      </c>
      <c r="Q291" s="254">
        <v>84</v>
      </c>
      <c r="R291" s="254">
        <v>30</v>
      </c>
      <c r="S291" s="254">
        <v>30</v>
      </c>
      <c r="T291" s="260"/>
      <c r="U291" s="260"/>
      <c r="V291" s="254" t="s">
        <v>175</v>
      </c>
      <c r="W291" s="254"/>
      <c r="X291" s="251" t="s">
        <v>175</v>
      </c>
      <c r="Y291" s="153" t="s">
        <v>244</v>
      </c>
    </row>
    <row r="292" spans="1:25" s="2" customFormat="1" ht="15" customHeight="1" x14ac:dyDescent="0.25">
      <c r="A292" s="441"/>
      <c r="B292" s="438"/>
      <c r="C292" s="350"/>
      <c r="D292" s="350"/>
      <c r="E292" s="302"/>
      <c r="F292" s="302"/>
      <c r="G292" s="343"/>
      <c r="H292" s="276"/>
      <c r="I292" s="354"/>
      <c r="J292" s="335"/>
      <c r="K292" s="269"/>
      <c r="L292" s="266"/>
      <c r="M292" s="341"/>
      <c r="N292" s="258"/>
      <c r="O292" s="258"/>
      <c r="P292" s="258"/>
      <c r="Q292" s="258"/>
      <c r="R292" s="258"/>
      <c r="S292" s="258"/>
      <c r="T292" s="258"/>
      <c r="U292" s="258"/>
      <c r="V292" s="258"/>
      <c r="W292" s="255"/>
      <c r="X292" s="252"/>
      <c r="Y292" s="157" t="s">
        <v>245</v>
      </c>
    </row>
    <row r="293" spans="1:25" s="2" customFormat="1" ht="15" customHeight="1" x14ac:dyDescent="0.25">
      <c r="A293" s="441"/>
      <c r="B293" s="439"/>
      <c r="C293" s="351"/>
      <c r="D293" s="351"/>
      <c r="E293" s="302"/>
      <c r="F293" s="302"/>
      <c r="G293" s="344"/>
      <c r="H293" s="276"/>
      <c r="I293" s="355"/>
      <c r="J293" s="336"/>
      <c r="K293" s="270"/>
      <c r="L293" s="266"/>
      <c r="M293" s="342"/>
      <c r="N293" s="258"/>
      <c r="O293" s="258"/>
      <c r="P293" s="258"/>
      <c r="Q293" s="258"/>
      <c r="R293" s="258"/>
      <c r="S293" s="258"/>
      <c r="T293" s="258"/>
      <c r="U293" s="258"/>
      <c r="V293" s="258"/>
      <c r="W293" s="256"/>
      <c r="X293" s="252"/>
      <c r="Y293" s="153" t="s">
        <v>241</v>
      </c>
    </row>
    <row r="294" spans="1:25" s="2" customFormat="1" ht="15" customHeight="1" thickBot="1" x14ac:dyDescent="0.3">
      <c r="A294" s="442"/>
      <c r="B294" s="426"/>
      <c r="C294" s="329"/>
      <c r="D294" s="329"/>
      <c r="E294" s="303"/>
      <c r="F294" s="303"/>
      <c r="G294" s="326"/>
      <c r="H294" s="277"/>
      <c r="I294" s="323"/>
      <c r="J294" s="320"/>
      <c r="K294" s="271"/>
      <c r="L294" s="267"/>
      <c r="M294" s="313"/>
      <c r="N294" s="261"/>
      <c r="O294" s="261"/>
      <c r="P294" s="257"/>
      <c r="Q294" s="257"/>
      <c r="R294" s="257"/>
      <c r="S294" s="257"/>
      <c r="T294" s="261"/>
      <c r="U294" s="261"/>
      <c r="V294" s="257"/>
      <c r="W294" s="257"/>
      <c r="X294" s="253"/>
      <c r="Y294" s="155"/>
    </row>
    <row r="295" spans="1:25" ht="20.100000000000001" customHeight="1" thickBot="1" x14ac:dyDescent="0.3"/>
    <row r="296" spans="1:25" s="2" customFormat="1" ht="15" customHeight="1" x14ac:dyDescent="0.25">
      <c r="A296" s="440">
        <v>55</v>
      </c>
      <c r="B296" s="424" t="s">
        <v>136</v>
      </c>
      <c r="C296" s="327">
        <v>18.245000000000001</v>
      </c>
      <c r="D296" s="327">
        <v>18.385999999999999</v>
      </c>
      <c r="E296" s="301" t="s">
        <v>141</v>
      </c>
      <c r="F296" s="301" t="s">
        <v>143</v>
      </c>
      <c r="G296" s="324">
        <f>775-25-50</f>
        <v>700</v>
      </c>
      <c r="H296" s="275" t="s">
        <v>175</v>
      </c>
      <c r="I296" s="321" t="s">
        <v>156</v>
      </c>
      <c r="J296" s="356"/>
      <c r="K296" s="314">
        <f>C296</f>
        <v>18.245000000000001</v>
      </c>
      <c r="L296" s="314">
        <f>D296</f>
        <v>18.385999999999999</v>
      </c>
      <c r="M296" s="311">
        <f>662.5+37.5</f>
        <v>700</v>
      </c>
      <c r="N296" s="260" t="s">
        <v>141</v>
      </c>
      <c r="O296" s="260" t="s">
        <v>143</v>
      </c>
      <c r="P296" s="254">
        <v>10</v>
      </c>
      <c r="Q296" s="254">
        <v>84</v>
      </c>
      <c r="R296" s="254">
        <v>8</v>
      </c>
      <c r="S296" s="254">
        <v>30</v>
      </c>
      <c r="T296" s="254"/>
      <c r="U296" s="254"/>
      <c r="V296" s="254" t="s">
        <v>175</v>
      </c>
      <c r="W296" s="254"/>
      <c r="X296" s="251" t="s">
        <v>256</v>
      </c>
      <c r="Y296" s="151" t="s">
        <v>246</v>
      </c>
    </row>
    <row r="297" spans="1:25" s="2" customFormat="1" ht="15" customHeight="1" x14ac:dyDescent="0.25">
      <c r="A297" s="441"/>
      <c r="B297" s="439"/>
      <c r="C297" s="351"/>
      <c r="D297" s="351"/>
      <c r="E297" s="302"/>
      <c r="F297" s="302"/>
      <c r="G297" s="344"/>
      <c r="H297" s="276"/>
      <c r="I297" s="355"/>
      <c r="J297" s="357"/>
      <c r="K297" s="359"/>
      <c r="L297" s="359"/>
      <c r="M297" s="342"/>
      <c r="N297" s="258"/>
      <c r="O297" s="258"/>
      <c r="P297" s="256"/>
      <c r="Q297" s="256"/>
      <c r="R297" s="258"/>
      <c r="S297" s="258"/>
      <c r="T297" s="256"/>
      <c r="U297" s="256"/>
      <c r="V297" s="258"/>
      <c r="W297" s="256"/>
      <c r="X297" s="252"/>
      <c r="Y297" s="153" t="s">
        <v>329</v>
      </c>
    </row>
    <row r="298" spans="1:25" s="2" customFormat="1" ht="15" customHeight="1" x14ac:dyDescent="0.25">
      <c r="A298" s="441"/>
      <c r="B298" s="439"/>
      <c r="C298" s="351"/>
      <c r="D298" s="351"/>
      <c r="E298" s="302"/>
      <c r="F298" s="302"/>
      <c r="G298" s="344"/>
      <c r="H298" s="276"/>
      <c r="I298" s="355"/>
      <c r="J298" s="357"/>
      <c r="K298" s="359"/>
      <c r="L298" s="359"/>
      <c r="M298" s="342"/>
      <c r="N298" s="258"/>
      <c r="O298" s="258"/>
      <c r="P298" s="256"/>
      <c r="Q298" s="256"/>
      <c r="R298" s="258"/>
      <c r="S298" s="258"/>
      <c r="T298" s="256"/>
      <c r="U298" s="256"/>
      <c r="V298" s="258"/>
      <c r="W298" s="256"/>
      <c r="X298" s="252"/>
      <c r="Y298" s="153" t="s">
        <v>330</v>
      </c>
    </row>
    <row r="299" spans="1:25" s="2" customFormat="1" ht="15" customHeight="1" thickBot="1" x14ac:dyDescent="0.3">
      <c r="A299" s="442"/>
      <c r="B299" s="426"/>
      <c r="C299" s="329"/>
      <c r="D299" s="329"/>
      <c r="E299" s="303"/>
      <c r="F299" s="303"/>
      <c r="G299" s="326"/>
      <c r="H299" s="277"/>
      <c r="I299" s="323"/>
      <c r="J299" s="358"/>
      <c r="K299" s="316"/>
      <c r="L299" s="316"/>
      <c r="M299" s="313"/>
      <c r="N299" s="261"/>
      <c r="O299" s="261"/>
      <c r="P299" s="257"/>
      <c r="Q299" s="257"/>
      <c r="R299" s="257"/>
      <c r="S299" s="257"/>
      <c r="T299" s="257"/>
      <c r="U299" s="257"/>
      <c r="V299" s="257"/>
      <c r="W299" s="257"/>
      <c r="X299" s="253"/>
      <c r="Y299" s="155" t="s">
        <v>192</v>
      </c>
    </row>
    <row r="300" spans="1:25" s="2" customFormat="1" ht="20.100000000000001" customHeight="1" thickBot="1" x14ac:dyDescent="0.3">
      <c r="A300" s="97"/>
      <c r="B300" s="98"/>
      <c r="C300" s="18"/>
      <c r="D300" s="18"/>
      <c r="E300" s="4"/>
      <c r="F300" s="4"/>
      <c r="G300" s="14"/>
      <c r="H300" s="7"/>
      <c r="I300" s="8"/>
      <c r="J300" s="17"/>
      <c r="K300" s="99"/>
      <c r="L300" s="99"/>
      <c r="M300" s="12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3"/>
    </row>
    <row r="301" spans="1:25" s="2" customFormat="1" ht="15" customHeight="1" x14ac:dyDescent="0.25">
      <c r="A301" s="421">
        <v>56</v>
      </c>
      <c r="B301" s="424" t="s">
        <v>136</v>
      </c>
      <c r="C301" s="327">
        <v>18.391999999999999</v>
      </c>
      <c r="D301" s="327">
        <v>18.401</v>
      </c>
      <c r="E301" s="301" t="s">
        <v>160</v>
      </c>
      <c r="F301" s="301" t="s">
        <v>141</v>
      </c>
      <c r="G301" s="324">
        <f>100-25-25</f>
        <v>50</v>
      </c>
      <c r="H301" s="275" t="s">
        <v>155</v>
      </c>
      <c r="I301" s="321" t="s">
        <v>156</v>
      </c>
      <c r="J301" s="356" t="s">
        <v>265</v>
      </c>
      <c r="K301" s="268">
        <f>C301</f>
        <v>18.391999999999999</v>
      </c>
      <c r="L301" s="314">
        <f>D301</f>
        <v>18.401</v>
      </c>
      <c r="M301" s="311">
        <f>12.5+25</f>
        <v>37.5</v>
      </c>
      <c r="N301" s="260" t="s">
        <v>160</v>
      </c>
      <c r="O301" s="260" t="s">
        <v>140</v>
      </c>
      <c r="P301" s="254" t="s">
        <v>188</v>
      </c>
      <c r="Q301" s="254">
        <v>84</v>
      </c>
      <c r="R301" s="254" t="s">
        <v>188</v>
      </c>
      <c r="S301" s="254">
        <v>30</v>
      </c>
      <c r="T301" s="254"/>
      <c r="U301" s="254"/>
      <c r="V301" s="254" t="s">
        <v>175</v>
      </c>
      <c r="W301" s="254"/>
      <c r="X301" s="251" t="s">
        <v>175</v>
      </c>
      <c r="Y301" s="151" t="s">
        <v>266</v>
      </c>
    </row>
    <row r="302" spans="1:25" s="2" customFormat="1" ht="15" customHeight="1" x14ac:dyDescent="0.25">
      <c r="A302" s="422"/>
      <c r="B302" s="425"/>
      <c r="C302" s="328"/>
      <c r="D302" s="328"/>
      <c r="E302" s="302"/>
      <c r="F302" s="302"/>
      <c r="G302" s="325"/>
      <c r="H302" s="276"/>
      <c r="I302" s="322"/>
      <c r="J302" s="412"/>
      <c r="K302" s="317"/>
      <c r="L302" s="315"/>
      <c r="M302" s="312"/>
      <c r="N302" s="258"/>
      <c r="O302" s="259"/>
      <c r="P302" s="258"/>
      <c r="Q302" s="258"/>
      <c r="R302" s="258"/>
      <c r="S302" s="258"/>
      <c r="T302" s="259"/>
      <c r="U302" s="259"/>
      <c r="V302" s="258"/>
      <c r="W302" s="259"/>
      <c r="X302" s="252"/>
      <c r="Y302" s="153" t="s">
        <v>280</v>
      </c>
    </row>
    <row r="303" spans="1:25" s="2" customFormat="1" ht="15" customHeight="1" x14ac:dyDescent="0.25">
      <c r="A303" s="422"/>
      <c r="B303" s="425"/>
      <c r="C303" s="328"/>
      <c r="D303" s="328"/>
      <c r="E303" s="302"/>
      <c r="F303" s="302"/>
      <c r="G303" s="325"/>
      <c r="H303" s="276"/>
      <c r="I303" s="322"/>
      <c r="J303" s="412"/>
      <c r="K303" s="317"/>
      <c r="L303" s="315"/>
      <c r="M303" s="312"/>
      <c r="N303" s="258"/>
      <c r="O303" s="256" t="s">
        <v>141</v>
      </c>
      <c r="P303" s="258"/>
      <c r="Q303" s="258"/>
      <c r="R303" s="258"/>
      <c r="S303" s="258"/>
      <c r="T303" s="259"/>
      <c r="U303" s="259"/>
      <c r="V303" s="258"/>
      <c r="W303" s="259"/>
      <c r="X303" s="252"/>
      <c r="Y303" s="153" t="s">
        <v>297</v>
      </c>
    </row>
    <row r="304" spans="1:25" s="2" customFormat="1" ht="15" customHeight="1" thickBot="1" x14ac:dyDescent="0.3">
      <c r="A304" s="423"/>
      <c r="B304" s="426"/>
      <c r="C304" s="329"/>
      <c r="D304" s="329"/>
      <c r="E304" s="303"/>
      <c r="F304" s="303"/>
      <c r="G304" s="326"/>
      <c r="H304" s="277"/>
      <c r="I304" s="323"/>
      <c r="J304" s="358"/>
      <c r="K304" s="271"/>
      <c r="L304" s="316"/>
      <c r="M304" s="313"/>
      <c r="N304" s="261"/>
      <c r="O304" s="261"/>
      <c r="P304" s="257"/>
      <c r="Q304" s="257"/>
      <c r="R304" s="257"/>
      <c r="S304" s="257"/>
      <c r="T304" s="257"/>
      <c r="U304" s="257"/>
      <c r="V304" s="257"/>
      <c r="W304" s="257"/>
      <c r="X304" s="253"/>
      <c r="Y304" s="155" t="s">
        <v>298</v>
      </c>
    </row>
    <row r="305" spans="1:25" s="2" customFormat="1" ht="20.100000000000001" customHeight="1" thickBot="1" x14ac:dyDescent="0.3">
      <c r="A305" s="97"/>
      <c r="B305" s="98"/>
      <c r="C305" s="18"/>
      <c r="D305" s="18"/>
      <c r="E305" s="4"/>
      <c r="F305" s="4"/>
      <c r="G305" s="14"/>
      <c r="H305" s="7"/>
      <c r="I305" s="8"/>
      <c r="J305" s="17"/>
      <c r="K305" s="99"/>
      <c r="L305" s="99"/>
      <c r="M305" s="12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1"/>
    </row>
    <row r="306" spans="1:25" s="2" customFormat="1" ht="15" customHeight="1" x14ac:dyDescent="0.25">
      <c r="A306" s="421">
        <v>57</v>
      </c>
      <c r="B306" s="424" t="s">
        <v>137</v>
      </c>
      <c r="C306" s="327">
        <v>18.395</v>
      </c>
      <c r="D306" s="327">
        <v>18.405999999999999</v>
      </c>
      <c r="E306" s="301" t="s">
        <v>143</v>
      </c>
      <c r="F306" s="301" t="s">
        <v>160</v>
      </c>
      <c r="G306" s="324">
        <f>137.5-50-25</f>
        <v>62.5</v>
      </c>
      <c r="H306" s="275" t="s">
        <v>155</v>
      </c>
      <c r="I306" s="321" t="s">
        <v>156</v>
      </c>
      <c r="J306" s="356" t="s">
        <v>265</v>
      </c>
      <c r="K306" s="268">
        <f>C306</f>
        <v>18.395</v>
      </c>
      <c r="L306" s="314">
        <f>D306</f>
        <v>18.405999999999999</v>
      </c>
      <c r="M306" s="311">
        <f>25+37.5+25</f>
        <v>87.5</v>
      </c>
      <c r="N306" s="260" t="s">
        <v>141</v>
      </c>
      <c r="O306" s="260" t="s">
        <v>160</v>
      </c>
      <c r="P306" s="254">
        <v>149</v>
      </c>
      <c r="Q306" s="254" t="s">
        <v>188</v>
      </c>
      <c r="R306" s="254">
        <v>36</v>
      </c>
      <c r="S306" s="254" t="s">
        <v>188</v>
      </c>
      <c r="T306" s="254"/>
      <c r="U306" s="254"/>
      <c r="V306" s="254" t="s">
        <v>175</v>
      </c>
      <c r="W306" s="254"/>
      <c r="X306" s="251" t="s">
        <v>175</v>
      </c>
      <c r="Y306" s="151" t="s">
        <v>266</v>
      </c>
    </row>
    <row r="307" spans="1:25" s="2" customFormat="1" ht="15" customHeight="1" x14ac:dyDescent="0.25">
      <c r="A307" s="437"/>
      <c r="B307" s="439"/>
      <c r="C307" s="351"/>
      <c r="D307" s="351"/>
      <c r="E307" s="302"/>
      <c r="F307" s="302"/>
      <c r="G307" s="344"/>
      <c r="H307" s="276"/>
      <c r="I307" s="355"/>
      <c r="J307" s="412"/>
      <c r="K307" s="270"/>
      <c r="L307" s="359"/>
      <c r="M307" s="342"/>
      <c r="N307" s="258"/>
      <c r="O307" s="258"/>
      <c r="P307" s="256"/>
      <c r="Q307" s="256"/>
      <c r="R307" s="258"/>
      <c r="S307" s="258"/>
      <c r="T307" s="256"/>
      <c r="U307" s="256"/>
      <c r="V307" s="258"/>
      <c r="W307" s="256"/>
      <c r="X307" s="252"/>
      <c r="Y307" s="153" t="s">
        <v>280</v>
      </c>
    </row>
    <row r="308" spans="1:25" s="2" customFormat="1" ht="15" customHeight="1" x14ac:dyDescent="0.25">
      <c r="A308" s="437"/>
      <c r="B308" s="439"/>
      <c r="C308" s="351"/>
      <c r="D308" s="351"/>
      <c r="E308" s="302"/>
      <c r="F308" s="302"/>
      <c r="G308" s="344"/>
      <c r="H308" s="276"/>
      <c r="I308" s="355"/>
      <c r="J308" s="412"/>
      <c r="K308" s="270"/>
      <c r="L308" s="359"/>
      <c r="M308" s="342"/>
      <c r="N308" s="258"/>
      <c r="O308" s="258"/>
      <c r="P308" s="256"/>
      <c r="Q308" s="256"/>
      <c r="R308" s="258"/>
      <c r="S308" s="258"/>
      <c r="T308" s="256"/>
      <c r="U308" s="256"/>
      <c r="V308" s="258"/>
      <c r="W308" s="256"/>
      <c r="X308" s="252"/>
      <c r="Y308" s="153" t="s">
        <v>299</v>
      </c>
    </row>
    <row r="309" spans="1:25" s="2" customFormat="1" ht="15" customHeight="1" thickBot="1" x14ac:dyDescent="0.3">
      <c r="A309" s="423"/>
      <c r="B309" s="426"/>
      <c r="C309" s="329"/>
      <c r="D309" s="329"/>
      <c r="E309" s="303"/>
      <c r="F309" s="303"/>
      <c r="G309" s="326"/>
      <c r="H309" s="277"/>
      <c r="I309" s="323"/>
      <c r="J309" s="358"/>
      <c r="K309" s="271"/>
      <c r="L309" s="316"/>
      <c r="M309" s="313"/>
      <c r="N309" s="261"/>
      <c r="O309" s="261"/>
      <c r="P309" s="257"/>
      <c r="Q309" s="257"/>
      <c r="R309" s="257"/>
      <c r="S309" s="257"/>
      <c r="T309" s="257"/>
      <c r="U309" s="257"/>
      <c r="V309" s="257"/>
      <c r="W309" s="257"/>
      <c r="X309" s="253"/>
      <c r="Y309" s="155" t="s">
        <v>292</v>
      </c>
    </row>
    <row r="310" spans="1:25" ht="20.100000000000001" customHeight="1" thickBot="1" x14ac:dyDescent="0.3"/>
    <row r="311" spans="1:25" s="2" customFormat="1" ht="15" customHeight="1" x14ac:dyDescent="0.25">
      <c r="A311" s="421">
        <v>58</v>
      </c>
      <c r="B311" s="424" t="s">
        <v>136</v>
      </c>
      <c r="C311" s="327">
        <v>18.477</v>
      </c>
      <c r="D311" s="327">
        <v>18.443999999999999</v>
      </c>
      <c r="E311" s="301" t="s">
        <v>143</v>
      </c>
      <c r="F311" s="301" t="s">
        <v>160</v>
      </c>
      <c r="G311" s="324">
        <f>175-50-25</f>
        <v>100</v>
      </c>
      <c r="H311" s="275" t="s">
        <v>155</v>
      </c>
      <c r="I311" s="321" t="s">
        <v>139</v>
      </c>
      <c r="J311" s="356" t="s">
        <v>265</v>
      </c>
      <c r="K311" s="268">
        <f>C311</f>
        <v>18.477</v>
      </c>
      <c r="L311" s="314">
        <f>D311</f>
        <v>18.443999999999999</v>
      </c>
      <c r="M311" s="311">
        <f>162.5+12.5+12.5</f>
        <v>187.5</v>
      </c>
      <c r="N311" s="260" t="s">
        <v>140</v>
      </c>
      <c r="O311" s="260" t="s">
        <v>160</v>
      </c>
      <c r="P311" s="254">
        <v>154</v>
      </c>
      <c r="Q311" s="254" t="s">
        <v>188</v>
      </c>
      <c r="R311" s="254">
        <v>30</v>
      </c>
      <c r="S311" s="254" t="s">
        <v>188</v>
      </c>
      <c r="T311" s="254"/>
      <c r="U311" s="254"/>
      <c r="V311" s="254" t="s">
        <v>175</v>
      </c>
      <c r="W311" s="254"/>
      <c r="X311" s="251" t="s">
        <v>175</v>
      </c>
      <c r="Y311" s="151" t="s">
        <v>266</v>
      </c>
    </row>
    <row r="312" spans="1:25" s="2" customFormat="1" ht="15" customHeight="1" x14ac:dyDescent="0.25">
      <c r="A312" s="436"/>
      <c r="B312" s="438"/>
      <c r="C312" s="350"/>
      <c r="D312" s="350"/>
      <c r="E312" s="302"/>
      <c r="F312" s="302"/>
      <c r="G312" s="343"/>
      <c r="H312" s="276"/>
      <c r="I312" s="354"/>
      <c r="J312" s="412"/>
      <c r="K312" s="269"/>
      <c r="L312" s="361"/>
      <c r="M312" s="341"/>
      <c r="N312" s="258"/>
      <c r="O312" s="258"/>
      <c r="P312" s="255"/>
      <c r="Q312" s="255"/>
      <c r="R312" s="258"/>
      <c r="S312" s="258"/>
      <c r="T312" s="255"/>
      <c r="U312" s="255"/>
      <c r="V312" s="258"/>
      <c r="W312" s="255"/>
      <c r="X312" s="252"/>
      <c r="Y312" s="153" t="s">
        <v>280</v>
      </c>
    </row>
    <row r="313" spans="1:25" s="2" customFormat="1" ht="15" customHeight="1" x14ac:dyDescent="0.25">
      <c r="A313" s="437"/>
      <c r="B313" s="439"/>
      <c r="C313" s="351"/>
      <c r="D313" s="351"/>
      <c r="E313" s="302"/>
      <c r="F313" s="302"/>
      <c r="G313" s="344"/>
      <c r="H313" s="276"/>
      <c r="I313" s="355"/>
      <c r="J313" s="412"/>
      <c r="K313" s="270"/>
      <c r="L313" s="359"/>
      <c r="M313" s="342"/>
      <c r="N313" s="258"/>
      <c r="O313" s="258"/>
      <c r="P313" s="256"/>
      <c r="Q313" s="256"/>
      <c r="R313" s="258"/>
      <c r="S313" s="258"/>
      <c r="T313" s="256"/>
      <c r="U313" s="256"/>
      <c r="V313" s="258"/>
      <c r="W313" s="256"/>
      <c r="X313" s="252"/>
      <c r="Y313" s="153" t="s">
        <v>282</v>
      </c>
    </row>
    <row r="314" spans="1:25" s="2" customFormat="1" ht="15" customHeight="1" thickBot="1" x14ac:dyDescent="0.3">
      <c r="A314" s="423"/>
      <c r="B314" s="426"/>
      <c r="C314" s="329"/>
      <c r="D314" s="329"/>
      <c r="E314" s="303"/>
      <c r="F314" s="303"/>
      <c r="G314" s="326"/>
      <c r="H314" s="277"/>
      <c r="I314" s="323"/>
      <c r="J314" s="358"/>
      <c r="K314" s="271"/>
      <c r="L314" s="316"/>
      <c r="M314" s="313"/>
      <c r="N314" s="261"/>
      <c r="O314" s="261"/>
      <c r="P314" s="257"/>
      <c r="Q314" s="257"/>
      <c r="R314" s="257"/>
      <c r="S314" s="257"/>
      <c r="T314" s="257"/>
      <c r="U314" s="257"/>
      <c r="V314" s="257"/>
      <c r="W314" s="257"/>
      <c r="X314" s="253"/>
      <c r="Y314" s="155" t="s">
        <v>300</v>
      </c>
    </row>
    <row r="315" spans="1:25" s="2" customFormat="1" ht="20.100000000000001" customHeight="1" thickBot="1" x14ac:dyDescent="0.3">
      <c r="A315" s="4"/>
      <c r="B315" s="4"/>
      <c r="C315" s="18"/>
      <c r="D315" s="18"/>
      <c r="E315" s="4"/>
      <c r="F315" s="4"/>
      <c r="G315" s="14"/>
      <c r="H315" s="7"/>
      <c r="I315" s="8"/>
      <c r="J315" s="17"/>
      <c r="K315" s="99"/>
      <c r="L315" s="99"/>
      <c r="M315" s="12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5"/>
    </row>
    <row r="316" spans="1:25" s="2" customFormat="1" ht="15" customHeight="1" x14ac:dyDescent="0.25">
      <c r="A316" s="421">
        <v>59</v>
      </c>
      <c r="B316" s="424" t="s">
        <v>137</v>
      </c>
      <c r="C316" s="327">
        <v>18.45</v>
      </c>
      <c r="D316" s="327">
        <v>18.460999999999999</v>
      </c>
      <c r="E316" s="301" t="s">
        <v>160</v>
      </c>
      <c r="F316" s="301" t="s">
        <v>140</v>
      </c>
      <c r="G316" s="324">
        <f>50-25-12.5</f>
        <v>12.5</v>
      </c>
      <c r="H316" s="275" t="s">
        <v>155</v>
      </c>
      <c r="I316" s="337" t="s">
        <v>139</v>
      </c>
      <c r="J316" s="356" t="s">
        <v>265</v>
      </c>
      <c r="K316" s="268"/>
      <c r="L316" s="314"/>
      <c r="M316" s="311"/>
      <c r="N316" s="254"/>
      <c r="O316" s="254"/>
      <c r="P316" s="254" t="s">
        <v>188</v>
      </c>
      <c r="Q316" s="254">
        <v>88</v>
      </c>
      <c r="R316" s="254" t="s">
        <v>188</v>
      </c>
      <c r="S316" s="254">
        <v>36</v>
      </c>
      <c r="T316" s="254"/>
      <c r="U316" s="254"/>
      <c r="V316" s="254" t="s">
        <v>175</v>
      </c>
      <c r="W316" s="254"/>
      <c r="X316" s="251" t="s">
        <v>175</v>
      </c>
      <c r="Y316" s="151" t="s">
        <v>266</v>
      </c>
    </row>
    <row r="317" spans="1:25" s="2" customFormat="1" ht="15" customHeight="1" x14ac:dyDescent="0.25">
      <c r="A317" s="436"/>
      <c r="B317" s="438"/>
      <c r="C317" s="350"/>
      <c r="D317" s="350"/>
      <c r="E317" s="302"/>
      <c r="F317" s="302"/>
      <c r="G317" s="343"/>
      <c r="H317" s="276"/>
      <c r="I317" s="338"/>
      <c r="J317" s="412"/>
      <c r="K317" s="269"/>
      <c r="L317" s="361"/>
      <c r="M317" s="341"/>
      <c r="N317" s="258"/>
      <c r="O317" s="258"/>
      <c r="P317" s="255"/>
      <c r="Q317" s="255"/>
      <c r="R317" s="258"/>
      <c r="S317" s="258"/>
      <c r="T317" s="255"/>
      <c r="U317" s="255"/>
      <c r="V317" s="258"/>
      <c r="W317" s="255"/>
      <c r="X317" s="252"/>
      <c r="Y317" s="153" t="s">
        <v>270</v>
      </c>
    </row>
    <row r="318" spans="1:25" s="2" customFormat="1" ht="15" customHeight="1" x14ac:dyDescent="0.25">
      <c r="A318" s="437"/>
      <c r="B318" s="439"/>
      <c r="C318" s="351"/>
      <c r="D318" s="351"/>
      <c r="E318" s="302"/>
      <c r="F318" s="302"/>
      <c r="G318" s="344"/>
      <c r="H318" s="276"/>
      <c r="I318" s="339"/>
      <c r="J318" s="412"/>
      <c r="K318" s="270"/>
      <c r="L318" s="359"/>
      <c r="M318" s="342"/>
      <c r="N318" s="258"/>
      <c r="O318" s="258"/>
      <c r="P318" s="256"/>
      <c r="Q318" s="256"/>
      <c r="R318" s="258"/>
      <c r="S318" s="258"/>
      <c r="T318" s="256"/>
      <c r="U318" s="256"/>
      <c r="V318" s="258"/>
      <c r="W318" s="256"/>
      <c r="X318" s="252"/>
      <c r="Y318" s="153"/>
    </row>
    <row r="319" spans="1:25" s="2" customFormat="1" ht="15" customHeight="1" thickBot="1" x14ac:dyDescent="0.3">
      <c r="A319" s="423"/>
      <c r="B319" s="426"/>
      <c r="C319" s="329"/>
      <c r="D319" s="329"/>
      <c r="E319" s="303"/>
      <c r="F319" s="303"/>
      <c r="G319" s="326"/>
      <c r="H319" s="277"/>
      <c r="I319" s="340"/>
      <c r="J319" s="358"/>
      <c r="K319" s="271"/>
      <c r="L319" s="316"/>
      <c r="M319" s="313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3"/>
      <c r="Y319" s="155"/>
    </row>
    <row r="320" spans="1:25" s="2" customFormat="1" ht="20.100000000000001" customHeight="1" thickBot="1" x14ac:dyDescent="0.3">
      <c r="A320" s="104"/>
      <c r="B320" s="104"/>
      <c r="C320" s="105"/>
      <c r="D320" s="105"/>
      <c r="E320" s="104"/>
      <c r="F320" s="104"/>
      <c r="G320" s="106"/>
      <c r="H320" s="107"/>
      <c r="I320" s="108"/>
      <c r="J320" s="109"/>
      <c r="K320" s="110"/>
      <c r="L320" s="110"/>
      <c r="M320" s="111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3"/>
      <c r="Y320" s="113"/>
    </row>
    <row r="321" spans="1:25" s="2" customFormat="1" ht="15" customHeight="1" x14ac:dyDescent="0.25">
      <c r="A321" s="430">
        <v>60</v>
      </c>
      <c r="B321" s="433" t="s">
        <v>136</v>
      </c>
      <c r="C321" s="292">
        <v>18.890999999999998</v>
      </c>
      <c r="D321" s="292">
        <v>18.72</v>
      </c>
      <c r="E321" s="301" t="s">
        <v>249</v>
      </c>
      <c r="F321" s="301" t="s">
        <v>143</v>
      </c>
      <c r="G321" s="298">
        <v>912.5</v>
      </c>
      <c r="H321" s="275" t="s">
        <v>155</v>
      </c>
      <c r="I321" s="295"/>
      <c r="J321" s="280"/>
      <c r="K321" s="283"/>
      <c r="L321" s="265"/>
      <c r="M321" s="262"/>
      <c r="N321" s="254"/>
      <c r="O321" s="260"/>
      <c r="P321" s="254"/>
      <c r="Q321" s="254"/>
      <c r="R321" s="254"/>
      <c r="S321" s="254"/>
      <c r="T321" s="254"/>
      <c r="U321" s="254"/>
      <c r="V321" s="254"/>
      <c r="W321" s="260"/>
      <c r="X321" s="251"/>
      <c r="Y321" s="156" t="s">
        <v>248</v>
      </c>
    </row>
    <row r="322" spans="1:25" s="2" customFormat="1" ht="15" customHeight="1" x14ac:dyDescent="0.25">
      <c r="A322" s="431"/>
      <c r="B322" s="434"/>
      <c r="C322" s="293"/>
      <c r="D322" s="293"/>
      <c r="E322" s="302"/>
      <c r="F322" s="302"/>
      <c r="G322" s="299"/>
      <c r="H322" s="276"/>
      <c r="I322" s="296"/>
      <c r="J322" s="281"/>
      <c r="K322" s="284"/>
      <c r="L322" s="266"/>
      <c r="M322" s="263"/>
      <c r="N322" s="258"/>
      <c r="O322" s="258"/>
      <c r="P322" s="255"/>
      <c r="Q322" s="255"/>
      <c r="R322" s="258"/>
      <c r="S322" s="258"/>
      <c r="T322" s="255"/>
      <c r="U322" s="255"/>
      <c r="V322" s="259"/>
      <c r="W322" s="258"/>
      <c r="X322" s="252"/>
      <c r="Y322" s="153"/>
    </row>
    <row r="323" spans="1:25" s="2" customFormat="1" ht="15" customHeight="1" x14ac:dyDescent="0.25">
      <c r="A323" s="431"/>
      <c r="B323" s="434"/>
      <c r="C323" s="293"/>
      <c r="D323" s="293"/>
      <c r="E323" s="302"/>
      <c r="F323" s="302"/>
      <c r="G323" s="299"/>
      <c r="H323" s="276"/>
      <c r="I323" s="296"/>
      <c r="J323" s="281"/>
      <c r="K323" s="284"/>
      <c r="L323" s="266"/>
      <c r="M323" s="263"/>
      <c r="N323" s="258"/>
      <c r="O323" s="258"/>
      <c r="P323" s="256"/>
      <c r="Q323" s="256"/>
      <c r="R323" s="258"/>
      <c r="S323" s="258"/>
      <c r="T323" s="256"/>
      <c r="U323" s="256"/>
      <c r="V323" s="255"/>
      <c r="W323" s="258"/>
      <c r="X323" s="252"/>
      <c r="Y323" s="153"/>
    </row>
    <row r="324" spans="1:25" s="2" customFormat="1" ht="15" customHeight="1" thickBot="1" x14ac:dyDescent="0.3">
      <c r="A324" s="432"/>
      <c r="B324" s="435"/>
      <c r="C324" s="294"/>
      <c r="D324" s="294"/>
      <c r="E324" s="303"/>
      <c r="F324" s="303"/>
      <c r="G324" s="300"/>
      <c r="H324" s="277"/>
      <c r="I324" s="297"/>
      <c r="J324" s="282"/>
      <c r="K324" s="285"/>
      <c r="L324" s="267"/>
      <c r="M324" s="264"/>
      <c r="N324" s="257"/>
      <c r="O324" s="261"/>
      <c r="P324" s="257"/>
      <c r="Q324" s="257"/>
      <c r="R324" s="257"/>
      <c r="S324" s="257"/>
      <c r="T324" s="257"/>
      <c r="U324" s="257"/>
      <c r="V324" s="257"/>
      <c r="W324" s="261"/>
      <c r="X324" s="253"/>
      <c r="Y324" s="155"/>
    </row>
    <row r="325" spans="1:25" ht="20.100000000000001" customHeight="1" thickBot="1" x14ac:dyDescent="0.3">
      <c r="G325" s="137"/>
    </row>
    <row r="326" spans="1:25" s="2" customFormat="1" ht="15" customHeight="1" x14ac:dyDescent="0.25">
      <c r="A326" s="430">
        <v>61</v>
      </c>
      <c r="B326" s="433" t="s">
        <v>137</v>
      </c>
      <c r="C326" s="292">
        <v>18.721</v>
      </c>
      <c r="D326" s="292">
        <v>18.893000000000001</v>
      </c>
      <c r="E326" s="301" t="s">
        <v>143</v>
      </c>
      <c r="F326" s="301" t="s">
        <v>249</v>
      </c>
      <c r="G326" s="306">
        <v>912.5</v>
      </c>
      <c r="H326" s="275" t="s">
        <v>155</v>
      </c>
      <c r="I326" s="278"/>
      <c r="J326" s="280"/>
      <c r="K326" s="283"/>
      <c r="L326" s="265"/>
      <c r="M326" s="262"/>
      <c r="N326" s="254"/>
      <c r="O326" s="254"/>
      <c r="P326" s="254"/>
      <c r="Q326" s="254"/>
      <c r="R326" s="254"/>
      <c r="S326" s="254"/>
      <c r="T326" s="260"/>
      <c r="U326" s="260"/>
      <c r="V326" s="254"/>
      <c r="W326" s="260"/>
      <c r="X326" s="251"/>
      <c r="Y326" s="156" t="s">
        <v>248</v>
      </c>
    </row>
    <row r="327" spans="1:25" s="2" customFormat="1" ht="15" customHeight="1" x14ac:dyDescent="0.25">
      <c r="A327" s="431"/>
      <c r="B327" s="434"/>
      <c r="C327" s="293"/>
      <c r="D327" s="293"/>
      <c r="E327" s="302"/>
      <c r="F327" s="302"/>
      <c r="G327" s="306"/>
      <c r="H327" s="276"/>
      <c r="I327" s="276"/>
      <c r="J327" s="281"/>
      <c r="K327" s="284"/>
      <c r="L327" s="266"/>
      <c r="M327" s="263"/>
      <c r="N327" s="258"/>
      <c r="O327" s="258"/>
      <c r="P327" s="255"/>
      <c r="Q327" s="255"/>
      <c r="R327" s="258"/>
      <c r="S327" s="258"/>
      <c r="T327" s="258"/>
      <c r="U327" s="258"/>
      <c r="V327" s="256"/>
      <c r="W327" s="258"/>
      <c r="X327" s="252"/>
      <c r="Y327" s="153"/>
    </row>
    <row r="328" spans="1:25" s="2" customFormat="1" ht="15" customHeight="1" x14ac:dyDescent="0.25">
      <c r="A328" s="431"/>
      <c r="B328" s="434"/>
      <c r="C328" s="293"/>
      <c r="D328" s="293"/>
      <c r="E328" s="302"/>
      <c r="F328" s="302"/>
      <c r="G328" s="306"/>
      <c r="H328" s="276"/>
      <c r="I328" s="276"/>
      <c r="J328" s="281"/>
      <c r="K328" s="284"/>
      <c r="L328" s="266"/>
      <c r="M328" s="263"/>
      <c r="N328" s="258"/>
      <c r="O328" s="258"/>
      <c r="P328" s="256"/>
      <c r="Q328" s="256"/>
      <c r="R328" s="258"/>
      <c r="S328" s="258"/>
      <c r="T328" s="258"/>
      <c r="U328" s="258"/>
      <c r="V328" s="256"/>
      <c r="W328" s="258"/>
      <c r="X328" s="252"/>
      <c r="Y328" s="153"/>
    </row>
    <row r="329" spans="1:25" s="2" customFormat="1" ht="15" customHeight="1" thickBot="1" x14ac:dyDescent="0.3">
      <c r="A329" s="432"/>
      <c r="B329" s="435"/>
      <c r="C329" s="294"/>
      <c r="D329" s="294"/>
      <c r="E329" s="303"/>
      <c r="F329" s="303"/>
      <c r="G329" s="307"/>
      <c r="H329" s="277"/>
      <c r="I329" s="279"/>
      <c r="J329" s="282"/>
      <c r="K329" s="285"/>
      <c r="L329" s="267"/>
      <c r="M329" s="264"/>
      <c r="N329" s="257"/>
      <c r="O329" s="257"/>
      <c r="P329" s="257"/>
      <c r="Q329" s="257"/>
      <c r="R329" s="257"/>
      <c r="S329" s="257"/>
      <c r="T329" s="261"/>
      <c r="U329" s="261"/>
      <c r="V329" s="257"/>
      <c r="W329" s="261"/>
      <c r="X329" s="253"/>
      <c r="Y329" s="155"/>
    </row>
    <row r="330" spans="1:25" s="2" customFormat="1" ht="20.100000000000001" customHeight="1" thickBot="1" x14ac:dyDescent="0.3">
      <c r="A330" s="114"/>
      <c r="B330" s="115"/>
      <c r="C330" s="105"/>
      <c r="D330" s="105"/>
      <c r="E330" s="104"/>
      <c r="F330" s="104"/>
      <c r="G330" s="106"/>
      <c r="H330" s="120"/>
      <c r="I330" s="107"/>
      <c r="J330" s="109"/>
      <c r="K330" s="110"/>
      <c r="L330" s="110"/>
      <c r="M330" s="111"/>
      <c r="N330" s="112"/>
      <c r="O330" s="112"/>
      <c r="P330" s="112"/>
      <c r="Q330" s="112"/>
      <c r="R330" s="112"/>
      <c r="S330" s="112"/>
      <c r="T330" s="112"/>
      <c r="U330" s="112"/>
      <c r="V330" s="112"/>
      <c r="W330" s="112"/>
      <c r="X330" s="112"/>
      <c r="Y330" s="119"/>
    </row>
    <row r="331" spans="1:25" s="2" customFormat="1" ht="15" customHeight="1" x14ac:dyDescent="0.25">
      <c r="A331" s="430">
        <v>62</v>
      </c>
      <c r="B331" s="433" t="s">
        <v>136</v>
      </c>
      <c r="C331" s="292">
        <v>19.048999999999999</v>
      </c>
      <c r="D331" s="292">
        <v>18.928000000000001</v>
      </c>
      <c r="E331" s="301" t="s">
        <v>143</v>
      </c>
      <c r="F331" s="301" t="s">
        <v>249</v>
      </c>
      <c r="G331" s="298">
        <v>650</v>
      </c>
      <c r="H331" s="275" t="s">
        <v>155</v>
      </c>
      <c r="I331" s="278"/>
      <c r="J331" s="280"/>
      <c r="K331" s="283"/>
      <c r="L331" s="265"/>
      <c r="M331" s="262"/>
      <c r="N331" s="254"/>
      <c r="O331" s="254"/>
      <c r="P331" s="254"/>
      <c r="Q331" s="254"/>
      <c r="R331" s="254"/>
      <c r="S331" s="254"/>
      <c r="T331" s="260"/>
      <c r="U331" s="260"/>
      <c r="V331" s="254"/>
      <c r="W331" s="260"/>
      <c r="X331" s="251"/>
      <c r="Y331" s="156" t="s">
        <v>248</v>
      </c>
    </row>
    <row r="332" spans="1:25" s="2" customFormat="1" ht="15" customHeight="1" x14ac:dyDescent="0.25">
      <c r="A332" s="431"/>
      <c r="B332" s="434"/>
      <c r="C332" s="293"/>
      <c r="D332" s="293"/>
      <c r="E332" s="302"/>
      <c r="F332" s="302"/>
      <c r="G332" s="299"/>
      <c r="H332" s="276"/>
      <c r="I332" s="276"/>
      <c r="J332" s="281"/>
      <c r="K332" s="284"/>
      <c r="L332" s="266"/>
      <c r="M332" s="263"/>
      <c r="N332" s="258"/>
      <c r="O332" s="258"/>
      <c r="P332" s="255"/>
      <c r="Q332" s="255"/>
      <c r="R332" s="258"/>
      <c r="S332" s="258"/>
      <c r="T332" s="258"/>
      <c r="U332" s="258"/>
      <c r="V332" s="259"/>
      <c r="W332" s="258"/>
      <c r="X332" s="252"/>
      <c r="Y332" s="153"/>
    </row>
    <row r="333" spans="1:25" s="2" customFormat="1" ht="15" customHeight="1" x14ac:dyDescent="0.25">
      <c r="A333" s="431"/>
      <c r="B333" s="434"/>
      <c r="C333" s="293"/>
      <c r="D333" s="293"/>
      <c r="E333" s="302"/>
      <c r="F333" s="302"/>
      <c r="G333" s="299"/>
      <c r="H333" s="276"/>
      <c r="I333" s="276"/>
      <c r="J333" s="281"/>
      <c r="K333" s="284"/>
      <c r="L333" s="266"/>
      <c r="M333" s="263"/>
      <c r="N333" s="258"/>
      <c r="O333" s="258"/>
      <c r="P333" s="256"/>
      <c r="Q333" s="256"/>
      <c r="R333" s="258"/>
      <c r="S333" s="258"/>
      <c r="T333" s="258"/>
      <c r="U333" s="258"/>
      <c r="V333" s="255"/>
      <c r="W333" s="258"/>
      <c r="X333" s="252"/>
      <c r="Y333" s="153"/>
    </row>
    <row r="334" spans="1:25" s="2" customFormat="1" ht="15" customHeight="1" thickBot="1" x14ac:dyDescent="0.3">
      <c r="A334" s="432"/>
      <c r="B334" s="435"/>
      <c r="C334" s="294"/>
      <c r="D334" s="294"/>
      <c r="E334" s="303"/>
      <c r="F334" s="303"/>
      <c r="G334" s="300"/>
      <c r="H334" s="277"/>
      <c r="I334" s="279"/>
      <c r="J334" s="282"/>
      <c r="K334" s="285"/>
      <c r="L334" s="267"/>
      <c r="M334" s="264"/>
      <c r="N334" s="257"/>
      <c r="O334" s="257"/>
      <c r="P334" s="257"/>
      <c r="Q334" s="257"/>
      <c r="R334" s="257"/>
      <c r="S334" s="257"/>
      <c r="T334" s="261"/>
      <c r="U334" s="261"/>
      <c r="V334" s="257"/>
      <c r="W334" s="261"/>
      <c r="X334" s="253"/>
      <c r="Y334" s="155"/>
    </row>
    <row r="335" spans="1:25" s="2" customFormat="1" ht="20.100000000000001" customHeight="1" x14ac:dyDescent="0.25">
      <c r="A335" s="97"/>
      <c r="B335" s="98"/>
      <c r="C335" s="18"/>
      <c r="D335" s="18"/>
      <c r="E335" s="4"/>
      <c r="F335" s="4"/>
      <c r="G335" s="14"/>
      <c r="H335" s="7"/>
      <c r="I335" s="7"/>
      <c r="J335" s="4"/>
      <c r="K335" s="99"/>
      <c r="L335" s="99"/>
      <c r="M335" s="12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34"/>
    </row>
    <row r="336" spans="1:25" s="2" customFormat="1" ht="20.100000000000001" customHeight="1" x14ac:dyDescent="0.25">
      <c r="A336" s="97"/>
      <c r="B336" s="98"/>
      <c r="C336" s="18"/>
      <c r="D336" s="18"/>
      <c r="E336" s="4"/>
      <c r="F336" s="4"/>
      <c r="G336" s="14"/>
      <c r="H336" s="7"/>
      <c r="I336" s="7"/>
      <c r="J336" s="4"/>
      <c r="K336" s="99"/>
      <c r="L336" s="99"/>
      <c r="M336" s="12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34"/>
    </row>
    <row r="337" spans="1:25" s="2" customFormat="1" ht="20.100000000000001" customHeight="1" x14ac:dyDescent="0.25">
      <c r="A337" s="97"/>
      <c r="B337" s="98"/>
      <c r="C337" s="18"/>
      <c r="D337" s="18"/>
      <c r="E337" s="4"/>
      <c r="F337" s="4"/>
      <c r="G337" s="14"/>
      <c r="H337" s="7"/>
      <c r="I337" s="7"/>
      <c r="J337" s="4"/>
      <c r="K337" s="99"/>
      <c r="L337" s="99"/>
      <c r="M337" s="12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34"/>
    </row>
    <row r="338" spans="1:25" s="2" customFormat="1" ht="20.100000000000001" customHeight="1" thickBot="1" x14ac:dyDescent="0.3">
      <c r="A338" s="183"/>
      <c r="B338" s="183"/>
      <c r="C338" s="182"/>
      <c r="D338" s="182"/>
      <c r="E338" s="183"/>
      <c r="F338" s="183"/>
      <c r="G338" s="179"/>
      <c r="H338" s="203"/>
      <c r="I338" s="184"/>
      <c r="J338" s="188"/>
      <c r="K338" s="190"/>
      <c r="L338" s="190"/>
      <c r="M338" s="191"/>
      <c r="N338" s="180"/>
      <c r="O338" s="180"/>
      <c r="P338" s="180"/>
      <c r="Q338" s="180"/>
      <c r="R338" s="180"/>
      <c r="S338" s="180"/>
      <c r="T338" s="180"/>
      <c r="U338" s="180"/>
      <c r="V338" s="180"/>
      <c r="W338" s="180"/>
      <c r="X338" s="180"/>
      <c r="Y338" s="204"/>
    </row>
    <row r="339" spans="1:25" s="2" customFormat="1" ht="15" customHeight="1" x14ac:dyDescent="0.25">
      <c r="A339" s="430">
        <v>63</v>
      </c>
      <c r="B339" s="433" t="s">
        <v>137</v>
      </c>
      <c r="C339" s="292">
        <v>18.928000000000001</v>
      </c>
      <c r="D339" s="292">
        <v>19.045000000000002</v>
      </c>
      <c r="E339" s="301" t="s">
        <v>249</v>
      </c>
      <c r="F339" s="301" t="s">
        <v>143</v>
      </c>
      <c r="G339" s="304">
        <v>625</v>
      </c>
      <c r="H339" s="275" t="s">
        <v>155</v>
      </c>
      <c r="I339" s="276"/>
      <c r="J339" s="280"/>
      <c r="K339" s="283"/>
      <c r="L339" s="283"/>
      <c r="M339" s="286"/>
      <c r="N339" s="254"/>
      <c r="O339" s="254"/>
      <c r="P339" s="254"/>
      <c r="Q339" s="254"/>
      <c r="R339" s="254"/>
      <c r="S339" s="254"/>
      <c r="T339" s="260"/>
      <c r="U339" s="260"/>
      <c r="V339" s="254"/>
      <c r="W339" s="260"/>
      <c r="X339" s="251"/>
      <c r="Y339" s="156" t="s">
        <v>248</v>
      </c>
    </row>
    <row r="340" spans="1:25" s="2" customFormat="1" ht="15" customHeight="1" x14ac:dyDescent="0.25">
      <c r="A340" s="431"/>
      <c r="B340" s="434"/>
      <c r="C340" s="293"/>
      <c r="D340" s="293"/>
      <c r="E340" s="302"/>
      <c r="F340" s="302"/>
      <c r="G340" s="304"/>
      <c r="H340" s="276"/>
      <c r="I340" s="276"/>
      <c r="J340" s="281"/>
      <c r="K340" s="284"/>
      <c r="L340" s="284"/>
      <c r="M340" s="287"/>
      <c r="N340" s="258"/>
      <c r="O340" s="258"/>
      <c r="P340" s="255"/>
      <c r="Q340" s="255"/>
      <c r="R340" s="258"/>
      <c r="S340" s="258"/>
      <c r="T340" s="258"/>
      <c r="U340" s="258"/>
      <c r="V340" s="259"/>
      <c r="W340" s="258"/>
      <c r="X340" s="252"/>
      <c r="Y340" s="153"/>
    </row>
    <row r="341" spans="1:25" s="2" customFormat="1" ht="15" customHeight="1" x14ac:dyDescent="0.25">
      <c r="A341" s="431"/>
      <c r="B341" s="434"/>
      <c r="C341" s="293"/>
      <c r="D341" s="293"/>
      <c r="E341" s="302"/>
      <c r="F341" s="302"/>
      <c r="G341" s="304"/>
      <c r="H341" s="276"/>
      <c r="I341" s="276"/>
      <c r="J341" s="281"/>
      <c r="K341" s="284"/>
      <c r="L341" s="284"/>
      <c r="M341" s="287"/>
      <c r="N341" s="258"/>
      <c r="O341" s="258"/>
      <c r="P341" s="256"/>
      <c r="Q341" s="256"/>
      <c r="R341" s="258"/>
      <c r="S341" s="258"/>
      <c r="T341" s="258"/>
      <c r="U341" s="258"/>
      <c r="V341" s="255"/>
      <c r="W341" s="258"/>
      <c r="X341" s="252"/>
      <c r="Y341" s="153"/>
    </row>
    <row r="342" spans="1:25" s="2" customFormat="1" ht="15" customHeight="1" thickBot="1" x14ac:dyDescent="0.3">
      <c r="A342" s="432"/>
      <c r="B342" s="435"/>
      <c r="C342" s="294"/>
      <c r="D342" s="294"/>
      <c r="E342" s="303"/>
      <c r="F342" s="303"/>
      <c r="G342" s="305"/>
      <c r="H342" s="277"/>
      <c r="I342" s="279"/>
      <c r="J342" s="282"/>
      <c r="K342" s="285"/>
      <c r="L342" s="285"/>
      <c r="M342" s="288"/>
      <c r="N342" s="257"/>
      <c r="O342" s="257"/>
      <c r="P342" s="257"/>
      <c r="Q342" s="257"/>
      <c r="R342" s="257"/>
      <c r="S342" s="257"/>
      <c r="T342" s="261"/>
      <c r="U342" s="261"/>
      <c r="V342" s="257"/>
      <c r="W342" s="261"/>
      <c r="X342" s="253"/>
      <c r="Y342" s="155"/>
    </row>
    <row r="343" spans="1:25" ht="20.100000000000001" customHeight="1" thickBot="1" x14ac:dyDescent="0.3"/>
    <row r="344" spans="1:25" s="2" customFormat="1" ht="15" customHeight="1" x14ac:dyDescent="0.25">
      <c r="A344" s="427">
        <v>64</v>
      </c>
      <c r="B344" s="424" t="s">
        <v>137</v>
      </c>
      <c r="C344" s="327">
        <v>19.286999999999999</v>
      </c>
      <c r="D344" s="327">
        <v>19.321000000000002</v>
      </c>
      <c r="E344" s="301" t="s">
        <v>140</v>
      </c>
      <c r="F344" s="301" t="s">
        <v>143</v>
      </c>
      <c r="G344" s="324">
        <f>187.5-12.5-50</f>
        <v>125</v>
      </c>
      <c r="H344" s="275"/>
      <c r="I344" s="321"/>
      <c r="J344" s="318"/>
      <c r="K344" s="268"/>
      <c r="L344" s="314"/>
      <c r="M344" s="311"/>
      <c r="N344" s="254"/>
      <c r="O344" s="254"/>
      <c r="P344" s="254"/>
      <c r="Q344" s="254"/>
      <c r="R344" s="254"/>
      <c r="S344" s="254"/>
      <c r="T344" s="254"/>
      <c r="U344" s="254"/>
      <c r="V344" s="254"/>
      <c r="W344" s="254"/>
      <c r="X344" s="251"/>
      <c r="Y344" s="156" t="s">
        <v>171</v>
      </c>
    </row>
    <row r="345" spans="1:25" s="2" customFormat="1" ht="15" customHeight="1" x14ac:dyDescent="0.25">
      <c r="A345" s="428"/>
      <c r="B345" s="425"/>
      <c r="C345" s="328"/>
      <c r="D345" s="328"/>
      <c r="E345" s="302"/>
      <c r="F345" s="302"/>
      <c r="G345" s="325"/>
      <c r="H345" s="276"/>
      <c r="I345" s="322"/>
      <c r="J345" s="319"/>
      <c r="K345" s="317"/>
      <c r="L345" s="315"/>
      <c r="M345" s="312"/>
      <c r="N345" s="258"/>
      <c r="O345" s="258"/>
      <c r="P345" s="256"/>
      <c r="Q345" s="256"/>
      <c r="R345" s="258"/>
      <c r="S345" s="258"/>
      <c r="T345" s="259"/>
      <c r="U345" s="259"/>
      <c r="V345" s="259"/>
      <c r="W345" s="259"/>
      <c r="X345" s="252"/>
      <c r="Y345" s="153"/>
    </row>
    <row r="346" spans="1:25" s="2" customFormat="1" ht="15" customHeight="1" x14ac:dyDescent="0.25">
      <c r="A346" s="428"/>
      <c r="B346" s="425"/>
      <c r="C346" s="328"/>
      <c r="D346" s="328"/>
      <c r="E346" s="302"/>
      <c r="F346" s="302"/>
      <c r="G346" s="325"/>
      <c r="H346" s="276"/>
      <c r="I346" s="322"/>
      <c r="J346" s="319"/>
      <c r="K346" s="317"/>
      <c r="L346" s="315"/>
      <c r="M346" s="312"/>
      <c r="N346" s="258"/>
      <c r="O346" s="258"/>
      <c r="P346" s="256"/>
      <c r="Q346" s="256"/>
      <c r="R346" s="258"/>
      <c r="S346" s="258"/>
      <c r="T346" s="259"/>
      <c r="U346" s="259"/>
      <c r="V346" s="259"/>
      <c r="W346" s="259"/>
      <c r="X346" s="252"/>
      <c r="Y346" s="153"/>
    </row>
    <row r="347" spans="1:25" s="2" customFormat="1" ht="15" customHeight="1" thickBot="1" x14ac:dyDescent="0.3">
      <c r="A347" s="429"/>
      <c r="B347" s="426"/>
      <c r="C347" s="329"/>
      <c r="D347" s="329"/>
      <c r="E347" s="303"/>
      <c r="F347" s="303"/>
      <c r="G347" s="326"/>
      <c r="H347" s="277"/>
      <c r="I347" s="323"/>
      <c r="J347" s="320"/>
      <c r="K347" s="271"/>
      <c r="L347" s="316"/>
      <c r="M347" s="313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3"/>
      <c r="Y347" s="155"/>
    </row>
    <row r="348" spans="1:25" ht="20.100000000000001" customHeight="1" thickBot="1" x14ac:dyDescent="0.3"/>
    <row r="349" spans="1:25" ht="15" customHeight="1" x14ac:dyDescent="0.25">
      <c r="A349" s="427">
        <v>65</v>
      </c>
      <c r="B349" s="424" t="s">
        <v>136</v>
      </c>
      <c r="C349" s="327">
        <v>19.446999999999999</v>
      </c>
      <c r="D349" s="327">
        <v>19.384</v>
      </c>
      <c r="E349" s="301" t="s">
        <v>143</v>
      </c>
      <c r="F349" s="301" t="s">
        <v>143</v>
      </c>
      <c r="G349" s="324">
        <f>325-50-50</f>
        <v>225</v>
      </c>
      <c r="H349" s="275"/>
      <c r="I349" s="321"/>
      <c r="J349" s="356"/>
      <c r="K349" s="268"/>
      <c r="L349" s="314"/>
      <c r="M349" s="311"/>
      <c r="N349" s="254"/>
      <c r="O349" s="254"/>
      <c r="P349" s="254"/>
      <c r="Q349" s="254"/>
      <c r="R349" s="254"/>
      <c r="S349" s="254"/>
      <c r="T349" s="254"/>
      <c r="U349" s="254"/>
      <c r="V349" s="254"/>
      <c r="W349" s="254"/>
      <c r="X349" s="251"/>
      <c r="Y349" s="156" t="s">
        <v>171</v>
      </c>
    </row>
    <row r="350" spans="1:25" ht="15" customHeight="1" x14ac:dyDescent="0.25">
      <c r="A350" s="428"/>
      <c r="B350" s="425"/>
      <c r="C350" s="328"/>
      <c r="D350" s="328"/>
      <c r="E350" s="302"/>
      <c r="F350" s="302"/>
      <c r="G350" s="325"/>
      <c r="H350" s="276"/>
      <c r="I350" s="322"/>
      <c r="J350" s="412"/>
      <c r="K350" s="317"/>
      <c r="L350" s="315"/>
      <c r="M350" s="312"/>
      <c r="N350" s="258"/>
      <c r="O350" s="258"/>
      <c r="P350" s="256"/>
      <c r="Q350" s="256"/>
      <c r="R350" s="258"/>
      <c r="S350" s="258"/>
      <c r="T350" s="259"/>
      <c r="U350" s="259"/>
      <c r="V350" s="259"/>
      <c r="W350" s="259"/>
      <c r="X350" s="252"/>
      <c r="Y350" s="153"/>
    </row>
    <row r="351" spans="1:25" ht="15" customHeight="1" x14ac:dyDescent="0.25">
      <c r="A351" s="428"/>
      <c r="B351" s="425"/>
      <c r="C351" s="328"/>
      <c r="D351" s="328"/>
      <c r="E351" s="302"/>
      <c r="F351" s="302"/>
      <c r="G351" s="325"/>
      <c r="H351" s="276"/>
      <c r="I351" s="322"/>
      <c r="J351" s="412"/>
      <c r="K351" s="317"/>
      <c r="L351" s="315"/>
      <c r="M351" s="312"/>
      <c r="N351" s="258"/>
      <c r="O351" s="258"/>
      <c r="P351" s="256"/>
      <c r="Q351" s="256"/>
      <c r="R351" s="258"/>
      <c r="S351" s="258"/>
      <c r="T351" s="259"/>
      <c r="U351" s="259"/>
      <c r="V351" s="259"/>
      <c r="W351" s="259"/>
      <c r="X351" s="252"/>
      <c r="Y351" s="153"/>
    </row>
    <row r="352" spans="1:25" ht="15" customHeight="1" thickBot="1" x14ac:dyDescent="0.3">
      <c r="A352" s="429"/>
      <c r="B352" s="426"/>
      <c r="C352" s="329"/>
      <c r="D352" s="329"/>
      <c r="E352" s="303"/>
      <c r="F352" s="303"/>
      <c r="G352" s="326"/>
      <c r="H352" s="277"/>
      <c r="I352" s="323"/>
      <c r="J352" s="358"/>
      <c r="K352" s="271"/>
      <c r="L352" s="316"/>
      <c r="M352" s="313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3"/>
      <c r="Y352" s="155"/>
    </row>
    <row r="353" spans="1:25" ht="20.100000000000001" customHeight="1" thickBot="1" x14ac:dyDescent="0.3">
      <c r="A353" s="97"/>
      <c r="B353" s="98"/>
      <c r="F353" s="4"/>
      <c r="G353" s="14"/>
      <c r="J353" s="4"/>
      <c r="K353" s="99"/>
      <c r="L353" s="99"/>
      <c r="M353" s="12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34"/>
    </row>
    <row r="354" spans="1:25" s="2" customFormat="1" ht="15" customHeight="1" x14ac:dyDescent="0.25">
      <c r="A354" s="427">
        <v>66</v>
      </c>
      <c r="B354" s="424" t="s">
        <v>137</v>
      </c>
      <c r="C354" s="327">
        <v>19.356000000000002</v>
      </c>
      <c r="D354" s="327">
        <v>19.469000000000001</v>
      </c>
      <c r="E354" s="301" t="s">
        <v>143</v>
      </c>
      <c r="F354" s="301" t="s">
        <v>140</v>
      </c>
      <c r="G354" s="324">
        <f>600-50-12.5</f>
        <v>537.5</v>
      </c>
      <c r="H354" s="275"/>
      <c r="I354" s="321"/>
      <c r="J354" s="356"/>
      <c r="K354" s="268"/>
      <c r="L354" s="314"/>
      <c r="M354" s="311"/>
      <c r="N354" s="254"/>
      <c r="O354" s="254"/>
      <c r="P354" s="254"/>
      <c r="Q354" s="254"/>
      <c r="R354" s="254"/>
      <c r="S354" s="254"/>
      <c r="T354" s="254"/>
      <c r="U354" s="254"/>
      <c r="V354" s="254"/>
      <c r="W354" s="254"/>
      <c r="X354" s="251"/>
      <c r="Y354" s="156" t="s">
        <v>171</v>
      </c>
    </row>
    <row r="355" spans="1:25" s="2" customFormat="1" ht="15" customHeight="1" x14ac:dyDescent="0.25">
      <c r="A355" s="428"/>
      <c r="B355" s="425"/>
      <c r="C355" s="328"/>
      <c r="D355" s="328"/>
      <c r="E355" s="302"/>
      <c r="F355" s="302"/>
      <c r="G355" s="325"/>
      <c r="H355" s="276"/>
      <c r="I355" s="322"/>
      <c r="J355" s="412"/>
      <c r="K355" s="317"/>
      <c r="L355" s="315"/>
      <c r="M355" s="312"/>
      <c r="N355" s="258"/>
      <c r="O355" s="258"/>
      <c r="P355" s="256"/>
      <c r="Q355" s="256"/>
      <c r="R355" s="258"/>
      <c r="S355" s="258"/>
      <c r="T355" s="259"/>
      <c r="U355" s="259"/>
      <c r="V355" s="259"/>
      <c r="W355" s="259"/>
      <c r="X355" s="252"/>
      <c r="Y355" s="153"/>
    </row>
    <row r="356" spans="1:25" s="2" customFormat="1" ht="15" customHeight="1" x14ac:dyDescent="0.25">
      <c r="A356" s="428"/>
      <c r="B356" s="425"/>
      <c r="C356" s="328"/>
      <c r="D356" s="328"/>
      <c r="E356" s="302"/>
      <c r="F356" s="302"/>
      <c r="G356" s="325"/>
      <c r="H356" s="276"/>
      <c r="I356" s="322"/>
      <c r="J356" s="412"/>
      <c r="K356" s="317"/>
      <c r="L356" s="315"/>
      <c r="M356" s="312"/>
      <c r="N356" s="258"/>
      <c r="O356" s="258"/>
      <c r="P356" s="256"/>
      <c r="Q356" s="256"/>
      <c r="R356" s="258"/>
      <c r="S356" s="258"/>
      <c r="T356" s="259"/>
      <c r="U356" s="259"/>
      <c r="V356" s="259"/>
      <c r="W356" s="259"/>
      <c r="X356" s="252"/>
      <c r="Y356" s="157"/>
    </row>
    <row r="357" spans="1:25" s="2" customFormat="1" ht="15" customHeight="1" thickBot="1" x14ac:dyDescent="0.3">
      <c r="A357" s="429"/>
      <c r="B357" s="426"/>
      <c r="C357" s="329"/>
      <c r="D357" s="329"/>
      <c r="E357" s="303"/>
      <c r="F357" s="303"/>
      <c r="G357" s="326"/>
      <c r="H357" s="277"/>
      <c r="I357" s="323"/>
      <c r="J357" s="358"/>
      <c r="K357" s="271"/>
      <c r="L357" s="316"/>
      <c r="M357" s="313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3"/>
      <c r="Y357" s="155"/>
    </row>
    <row r="358" spans="1:25" ht="20.100000000000001" customHeight="1" thickBot="1" x14ac:dyDescent="0.3"/>
    <row r="359" spans="1:25" ht="15" customHeight="1" x14ac:dyDescent="0.25">
      <c r="A359" s="421">
        <v>67</v>
      </c>
      <c r="B359" s="424" t="s">
        <v>136</v>
      </c>
      <c r="C359" s="327">
        <v>19.766999999999999</v>
      </c>
      <c r="D359" s="327">
        <v>19.603000000000002</v>
      </c>
      <c r="E359" s="301" t="s">
        <v>143</v>
      </c>
      <c r="F359" s="301" t="s">
        <v>141</v>
      </c>
      <c r="G359" s="324">
        <f>875-50-25</f>
        <v>800</v>
      </c>
      <c r="H359" s="275" t="s">
        <v>175</v>
      </c>
      <c r="I359" s="321" t="s">
        <v>145</v>
      </c>
      <c r="J359" s="356"/>
      <c r="K359" s="268">
        <f>C359</f>
        <v>19.766999999999999</v>
      </c>
      <c r="L359" s="314">
        <f>D359</f>
        <v>19.603000000000002</v>
      </c>
      <c r="M359" s="311">
        <f>762.5+50</f>
        <v>812.5</v>
      </c>
      <c r="N359" s="254" t="s">
        <v>143</v>
      </c>
      <c r="O359" s="254" t="s">
        <v>141</v>
      </c>
      <c r="P359" s="254">
        <v>147</v>
      </c>
      <c r="Q359" s="254">
        <v>70</v>
      </c>
      <c r="R359" s="254">
        <v>30</v>
      </c>
      <c r="S359" s="254">
        <v>30</v>
      </c>
      <c r="T359" s="254"/>
      <c r="U359" s="254"/>
      <c r="V359" s="254" t="s">
        <v>175</v>
      </c>
      <c r="W359" s="254"/>
      <c r="X359" s="251" t="s">
        <v>175</v>
      </c>
      <c r="Y359" s="156" t="s">
        <v>193</v>
      </c>
    </row>
    <row r="360" spans="1:25" ht="15" customHeight="1" x14ac:dyDescent="0.25">
      <c r="A360" s="422"/>
      <c r="B360" s="425"/>
      <c r="C360" s="328"/>
      <c r="D360" s="328"/>
      <c r="E360" s="302"/>
      <c r="F360" s="302"/>
      <c r="G360" s="325"/>
      <c r="H360" s="276"/>
      <c r="I360" s="322"/>
      <c r="J360" s="412"/>
      <c r="K360" s="317"/>
      <c r="L360" s="315"/>
      <c r="M360" s="312"/>
      <c r="N360" s="258"/>
      <c r="O360" s="258"/>
      <c r="P360" s="256"/>
      <c r="Q360" s="256"/>
      <c r="R360" s="258"/>
      <c r="S360" s="258"/>
      <c r="T360" s="259"/>
      <c r="U360" s="259"/>
      <c r="V360" s="259"/>
      <c r="W360" s="259"/>
      <c r="X360" s="252"/>
      <c r="Y360" s="153" t="s">
        <v>250</v>
      </c>
    </row>
    <row r="361" spans="1:25" ht="15" customHeight="1" x14ac:dyDescent="0.25">
      <c r="A361" s="422"/>
      <c r="B361" s="425"/>
      <c r="C361" s="328"/>
      <c r="D361" s="328"/>
      <c r="E361" s="302"/>
      <c r="F361" s="302"/>
      <c r="G361" s="325"/>
      <c r="H361" s="276"/>
      <c r="I361" s="322"/>
      <c r="J361" s="412"/>
      <c r="K361" s="317"/>
      <c r="L361" s="315"/>
      <c r="M361" s="312"/>
      <c r="N361" s="258"/>
      <c r="O361" s="258"/>
      <c r="P361" s="256"/>
      <c r="Q361" s="256"/>
      <c r="R361" s="258"/>
      <c r="S361" s="258"/>
      <c r="T361" s="259"/>
      <c r="U361" s="259"/>
      <c r="V361" s="259"/>
      <c r="W361" s="259"/>
      <c r="X361" s="252"/>
      <c r="Y361" s="157" t="s">
        <v>251</v>
      </c>
    </row>
    <row r="362" spans="1:25" ht="15" customHeight="1" thickBot="1" x14ac:dyDescent="0.3">
      <c r="A362" s="423"/>
      <c r="B362" s="426"/>
      <c r="C362" s="329"/>
      <c r="D362" s="329"/>
      <c r="E362" s="303"/>
      <c r="F362" s="303"/>
      <c r="G362" s="326"/>
      <c r="H362" s="277"/>
      <c r="I362" s="323"/>
      <c r="J362" s="358"/>
      <c r="K362" s="271"/>
      <c r="L362" s="316"/>
      <c r="M362" s="313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3"/>
      <c r="Y362" s="155" t="s">
        <v>252</v>
      </c>
    </row>
    <row r="363" spans="1:25" ht="20.100000000000001" customHeight="1" thickBot="1" x14ac:dyDescent="0.3">
      <c r="A363" s="97"/>
      <c r="B363" s="98"/>
      <c r="F363" s="4"/>
      <c r="G363" s="14"/>
      <c r="J363" s="17"/>
      <c r="K363" s="99"/>
      <c r="L363" s="99"/>
      <c r="M363" s="12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34"/>
    </row>
    <row r="364" spans="1:25" ht="15" customHeight="1" x14ac:dyDescent="0.25">
      <c r="A364" s="421">
        <v>68</v>
      </c>
      <c r="B364" s="424" t="s">
        <v>137</v>
      </c>
      <c r="C364" s="327">
        <v>19.613</v>
      </c>
      <c r="D364" s="327">
        <v>19.684999999999999</v>
      </c>
      <c r="E364" s="301" t="s">
        <v>140</v>
      </c>
      <c r="F364" s="301" t="s">
        <v>140</v>
      </c>
      <c r="G364" s="324">
        <f>387.5-12.5-12.5</f>
        <v>362.5</v>
      </c>
      <c r="H364" s="275" t="s">
        <v>175</v>
      </c>
      <c r="I364" s="321" t="s">
        <v>156</v>
      </c>
      <c r="J364" s="356"/>
      <c r="K364" s="268">
        <f>C364</f>
        <v>19.613</v>
      </c>
      <c r="L364" s="314">
        <f>D364</f>
        <v>19.684999999999999</v>
      </c>
      <c r="M364" s="311">
        <f>337.5+12.5+12.5</f>
        <v>362.5</v>
      </c>
      <c r="N364" s="254" t="s">
        <v>140</v>
      </c>
      <c r="O364" s="254" t="s">
        <v>140</v>
      </c>
      <c r="P364" s="254">
        <v>161</v>
      </c>
      <c r="Q364" s="254">
        <v>84</v>
      </c>
      <c r="R364" s="254">
        <v>30</v>
      </c>
      <c r="S364" s="254">
        <v>30</v>
      </c>
      <c r="T364" s="254"/>
      <c r="U364" s="254"/>
      <c r="V364" s="254" t="s">
        <v>175</v>
      </c>
      <c r="W364" s="254"/>
      <c r="X364" s="251" t="s">
        <v>256</v>
      </c>
      <c r="Y364" s="156" t="s">
        <v>253</v>
      </c>
    </row>
    <row r="365" spans="1:25" ht="15" customHeight="1" x14ac:dyDescent="0.25">
      <c r="A365" s="422"/>
      <c r="B365" s="425"/>
      <c r="C365" s="328"/>
      <c r="D365" s="328"/>
      <c r="E365" s="302"/>
      <c r="F365" s="302"/>
      <c r="G365" s="325"/>
      <c r="H365" s="276"/>
      <c r="I365" s="322"/>
      <c r="J365" s="412"/>
      <c r="K365" s="317"/>
      <c r="L365" s="315"/>
      <c r="M365" s="312"/>
      <c r="N365" s="258"/>
      <c r="O365" s="258"/>
      <c r="P365" s="256"/>
      <c r="Q365" s="256"/>
      <c r="R365" s="258"/>
      <c r="S365" s="258"/>
      <c r="T365" s="259"/>
      <c r="U365" s="259"/>
      <c r="V365" s="259"/>
      <c r="W365" s="259"/>
      <c r="X365" s="252"/>
      <c r="Y365" s="153" t="s">
        <v>254</v>
      </c>
    </row>
    <row r="366" spans="1:25" ht="15" customHeight="1" x14ac:dyDescent="0.25">
      <c r="A366" s="422"/>
      <c r="B366" s="425"/>
      <c r="C366" s="328"/>
      <c r="D366" s="328"/>
      <c r="E366" s="302"/>
      <c r="F366" s="302"/>
      <c r="G366" s="325"/>
      <c r="H366" s="276"/>
      <c r="I366" s="322"/>
      <c r="J366" s="412"/>
      <c r="K366" s="317"/>
      <c r="L366" s="315"/>
      <c r="M366" s="312"/>
      <c r="N366" s="258"/>
      <c r="O366" s="258"/>
      <c r="P366" s="256"/>
      <c r="Q366" s="256"/>
      <c r="R366" s="258"/>
      <c r="S366" s="258"/>
      <c r="T366" s="259"/>
      <c r="U366" s="259"/>
      <c r="V366" s="259"/>
      <c r="W366" s="259"/>
      <c r="X366" s="252"/>
      <c r="Y366" s="153" t="s">
        <v>255</v>
      </c>
    </row>
    <row r="367" spans="1:25" ht="15" customHeight="1" thickBot="1" x14ac:dyDescent="0.3">
      <c r="A367" s="423"/>
      <c r="B367" s="426"/>
      <c r="C367" s="329"/>
      <c r="D367" s="329"/>
      <c r="E367" s="303"/>
      <c r="F367" s="303"/>
      <c r="G367" s="326"/>
      <c r="H367" s="277"/>
      <c r="I367" s="323"/>
      <c r="J367" s="358"/>
      <c r="K367" s="271"/>
      <c r="L367" s="316"/>
      <c r="M367" s="313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3"/>
      <c r="Y367" s="155"/>
    </row>
    <row r="368" spans="1:25" ht="20.100000000000001" customHeight="1" thickBot="1" x14ac:dyDescent="0.3"/>
    <row r="369" spans="1:25" ht="15" customHeight="1" x14ac:dyDescent="0.25">
      <c r="A369" s="421">
        <v>69</v>
      </c>
      <c r="B369" s="424" t="s">
        <v>136</v>
      </c>
      <c r="C369" s="327">
        <v>20.265000000000001</v>
      </c>
      <c r="D369" s="327">
        <v>20.213999999999999</v>
      </c>
      <c r="E369" s="301" t="s">
        <v>143</v>
      </c>
      <c r="F369" s="301" t="s">
        <v>143</v>
      </c>
      <c r="G369" s="324">
        <f>262.5-50-50</f>
        <v>162.5</v>
      </c>
      <c r="H369" s="275" t="s">
        <v>175</v>
      </c>
      <c r="I369" s="321" t="s">
        <v>156</v>
      </c>
      <c r="J369" s="356"/>
      <c r="K369" s="268">
        <f>C369</f>
        <v>20.265000000000001</v>
      </c>
      <c r="L369" s="314">
        <f>D369</f>
        <v>20.213999999999999</v>
      </c>
      <c r="M369" s="311">
        <v>162.5</v>
      </c>
      <c r="N369" s="254" t="s">
        <v>143</v>
      </c>
      <c r="O369" s="254" t="s">
        <v>143</v>
      </c>
      <c r="P369" s="254">
        <v>161</v>
      </c>
      <c r="Q369" s="254">
        <v>84</v>
      </c>
      <c r="R369" s="254">
        <v>30</v>
      </c>
      <c r="S369" s="254">
        <v>30</v>
      </c>
      <c r="T369" s="254"/>
      <c r="U369" s="254"/>
      <c r="V369" s="254" t="s">
        <v>175</v>
      </c>
      <c r="W369" s="254"/>
      <c r="X369" s="251" t="s">
        <v>175</v>
      </c>
      <c r="Y369" s="151" t="s">
        <v>193</v>
      </c>
    </row>
    <row r="370" spans="1:25" ht="15" customHeight="1" x14ac:dyDescent="0.25">
      <c r="A370" s="422"/>
      <c r="B370" s="425"/>
      <c r="C370" s="328"/>
      <c r="D370" s="328"/>
      <c r="E370" s="302"/>
      <c r="F370" s="302"/>
      <c r="G370" s="325"/>
      <c r="H370" s="276"/>
      <c r="I370" s="322"/>
      <c r="J370" s="412"/>
      <c r="K370" s="317"/>
      <c r="L370" s="315"/>
      <c r="M370" s="312"/>
      <c r="N370" s="258"/>
      <c r="O370" s="258"/>
      <c r="P370" s="256"/>
      <c r="Q370" s="256"/>
      <c r="R370" s="258"/>
      <c r="S370" s="258"/>
      <c r="T370" s="259"/>
      <c r="U370" s="259"/>
      <c r="V370" s="259"/>
      <c r="W370" s="259"/>
      <c r="X370" s="252"/>
      <c r="Y370" s="153" t="s">
        <v>257</v>
      </c>
    </row>
    <row r="371" spans="1:25" ht="15" customHeight="1" x14ac:dyDescent="0.25">
      <c r="A371" s="422"/>
      <c r="B371" s="425"/>
      <c r="C371" s="328"/>
      <c r="D371" s="328"/>
      <c r="E371" s="302"/>
      <c r="F371" s="302"/>
      <c r="G371" s="325"/>
      <c r="H371" s="276"/>
      <c r="I371" s="322"/>
      <c r="J371" s="412"/>
      <c r="K371" s="317"/>
      <c r="L371" s="315"/>
      <c r="M371" s="312"/>
      <c r="N371" s="258"/>
      <c r="O371" s="258"/>
      <c r="P371" s="256"/>
      <c r="Q371" s="256"/>
      <c r="R371" s="258"/>
      <c r="S371" s="258"/>
      <c r="T371" s="259"/>
      <c r="U371" s="259"/>
      <c r="V371" s="259"/>
      <c r="W371" s="259"/>
      <c r="X371" s="252"/>
      <c r="Y371" s="153" t="s">
        <v>192</v>
      </c>
    </row>
    <row r="372" spans="1:25" ht="15" customHeight="1" thickBot="1" x14ac:dyDescent="0.3">
      <c r="A372" s="423"/>
      <c r="B372" s="426"/>
      <c r="C372" s="329"/>
      <c r="D372" s="329"/>
      <c r="E372" s="303"/>
      <c r="F372" s="303"/>
      <c r="G372" s="326"/>
      <c r="H372" s="277"/>
      <c r="I372" s="323"/>
      <c r="J372" s="358"/>
      <c r="K372" s="271"/>
      <c r="L372" s="316"/>
      <c r="M372" s="313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3"/>
      <c r="Y372" s="155"/>
    </row>
  </sheetData>
  <mergeCells count="1671">
    <mergeCell ref="S1:T1"/>
    <mergeCell ref="A2:Y2"/>
    <mergeCell ref="A3:XFD3"/>
    <mergeCell ref="A4:XFD4"/>
    <mergeCell ref="A5:J5"/>
    <mergeCell ref="K5:Y5"/>
    <mergeCell ref="B1:C1"/>
    <mergeCell ref="F1:G1"/>
    <mergeCell ref="I1:J1"/>
    <mergeCell ref="K1:L1"/>
    <mergeCell ref="O1:P1"/>
    <mergeCell ref="Q1:R1"/>
    <mergeCell ref="V9:V12"/>
    <mergeCell ref="W9:W12"/>
    <mergeCell ref="X9:X12"/>
    <mergeCell ref="P9:P12"/>
    <mergeCell ref="Q9:Q12"/>
    <mergeCell ref="R9:R12"/>
    <mergeCell ref="S9:S12"/>
    <mergeCell ref="T9:T12"/>
    <mergeCell ref="U9:U12"/>
    <mergeCell ref="J9:J12"/>
    <mergeCell ref="K9:K12"/>
    <mergeCell ref="L9:L12"/>
    <mergeCell ref="M9:M12"/>
    <mergeCell ref="N9:N12"/>
    <mergeCell ref="O9:O12"/>
    <mergeCell ref="T14:T17"/>
    <mergeCell ref="U14:U17"/>
    <mergeCell ref="K6:L6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V24:V27"/>
    <mergeCell ref="W24:W27"/>
    <mergeCell ref="V14:V17"/>
    <mergeCell ref="W14:W17"/>
    <mergeCell ref="X14:X17"/>
    <mergeCell ref="A19:A22"/>
    <mergeCell ref="B19:B22"/>
    <mergeCell ref="C19:C22"/>
    <mergeCell ref="D19:D22"/>
    <mergeCell ref="E19:E22"/>
    <mergeCell ref="N14:N17"/>
    <mergeCell ref="O14:O17"/>
    <mergeCell ref="P14:P17"/>
    <mergeCell ref="Q14:Q17"/>
    <mergeCell ref="R14:R17"/>
    <mergeCell ref="S14:S17"/>
    <mergeCell ref="H14:H17"/>
    <mergeCell ref="I14:I17"/>
    <mergeCell ref="J14:J17"/>
    <mergeCell ref="K14:K17"/>
    <mergeCell ref="L14:L17"/>
    <mergeCell ref="M14:M17"/>
    <mergeCell ref="X19:X22"/>
    <mergeCell ref="A14:A17"/>
    <mergeCell ref="B14:B17"/>
    <mergeCell ref="C14:C17"/>
    <mergeCell ref="D14:D17"/>
    <mergeCell ref="E14:E17"/>
    <mergeCell ref="F14:F17"/>
    <mergeCell ref="G14:G17"/>
    <mergeCell ref="T29:T32"/>
    <mergeCell ref="U29:U32"/>
    <mergeCell ref="V29:V32"/>
    <mergeCell ref="W29:W32"/>
    <mergeCell ref="X29:X32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R19:R22"/>
    <mergeCell ref="S19:S22"/>
    <mergeCell ref="T19:T22"/>
    <mergeCell ref="U19:U22"/>
    <mergeCell ref="V19:V22"/>
    <mergeCell ref="W19:W22"/>
    <mergeCell ref="L19:L22"/>
    <mergeCell ref="M19:M22"/>
    <mergeCell ref="N19:N22"/>
    <mergeCell ref="O19:O22"/>
    <mergeCell ref="P19:P22"/>
    <mergeCell ref="Q19:Q22"/>
    <mergeCell ref="F19:F22"/>
    <mergeCell ref="G19:G22"/>
    <mergeCell ref="H19:H22"/>
    <mergeCell ref="I19:I22"/>
    <mergeCell ref="J19:J22"/>
    <mergeCell ref="K19:K22"/>
    <mergeCell ref="N29:N32"/>
    <mergeCell ref="O29:O32"/>
    <mergeCell ref="P29:P32"/>
    <mergeCell ref="Q29:Q32"/>
    <mergeCell ref="R29:R32"/>
    <mergeCell ref="S29:S32"/>
    <mergeCell ref="H29:H32"/>
    <mergeCell ref="I29:I32"/>
    <mergeCell ref="J29:J32"/>
    <mergeCell ref="K29:K32"/>
    <mergeCell ref="L29:L32"/>
    <mergeCell ref="M29:M32"/>
    <mergeCell ref="A29:A32"/>
    <mergeCell ref="B29:B32"/>
    <mergeCell ref="C29:C32"/>
    <mergeCell ref="D29:D32"/>
    <mergeCell ref="E29:E32"/>
    <mergeCell ref="F29:F32"/>
    <mergeCell ref="G29:G32"/>
    <mergeCell ref="P24:P27"/>
    <mergeCell ref="Q24:Q27"/>
    <mergeCell ref="R24:R27"/>
    <mergeCell ref="S24:S27"/>
    <mergeCell ref="T24:T27"/>
    <mergeCell ref="U24:U27"/>
    <mergeCell ref="J24:J27"/>
    <mergeCell ref="K24:K27"/>
    <mergeCell ref="L24:L27"/>
    <mergeCell ref="M24:M27"/>
    <mergeCell ref="N24:N27"/>
    <mergeCell ref="O24:O27"/>
    <mergeCell ref="D34:D37"/>
    <mergeCell ref="E34:E37"/>
    <mergeCell ref="P39:P42"/>
    <mergeCell ref="Q39:Q42"/>
    <mergeCell ref="R39:R42"/>
    <mergeCell ref="S39:S42"/>
    <mergeCell ref="T39:T42"/>
    <mergeCell ref="U39:U42"/>
    <mergeCell ref="J39:J42"/>
    <mergeCell ref="K39:K42"/>
    <mergeCell ref="L39:L42"/>
    <mergeCell ref="M39:M42"/>
    <mergeCell ref="N39:N42"/>
    <mergeCell ref="O39:O42"/>
    <mergeCell ref="X24:X27"/>
    <mergeCell ref="X34:X37"/>
    <mergeCell ref="X39:X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R34:R37"/>
    <mergeCell ref="S34:S37"/>
    <mergeCell ref="T34:T37"/>
    <mergeCell ref="U34:U37"/>
    <mergeCell ref="V34:V37"/>
    <mergeCell ref="W34:W37"/>
    <mergeCell ref="L34:L37"/>
    <mergeCell ref="M34:M37"/>
    <mergeCell ref="N34:N37"/>
    <mergeCell ref="O34:O37"/>
    <mergeCell ref="P34:P37"/>
    <mergeCell ref="Q34:Q37"/>
    <mergeCell ref="F34:F37"/>
    <mergeCell ref="G34:G37"/>
    <mergeCell ref="H34:H37"/>
    <mergeCell ref="I34:I37"/>
    <mergeCell ref="J34:J37"/>
    <mergeCell ref="K34:K37"/>
    <mergeCell ref="V39:V42"/>
    <mergeCell ref="W39:W42"/>
    <mergeCell ref="A34:A37"/>
    <mergeCell ref="B34:B37"/>
    <mergeCell ref="C34:C37"/>
    <mergeCell ref="V56:V59"/>
    <mergeCell ref="W56:W59"/>
    <mergeCell ref="V44:V47"/>
    <mergeCell ref="W44:W47"/>
    <mergeCell ref="X44:X47"/>
    <mergeCell ref="A51:A54"/>
    <mergeCell ref="B51:B54"/>
    <mergeCell ref="C51:C54"/>
    <mergeCell ref="D51:D54"/>
    <mergeCell ref="E51:E54"/>
    <mergeCell ref="N44:N47"/>
    <mergeCell ref="O44:O47"/>
    <mergeCell ref="P44:P47"/>
    <mergeCell ref="Q44:Q47"/>
    <mergeCell ref="R44:R47"/>
    <mergeCell ref="S44:S47"/>
    <mergeCell ref="H44:H47"/>
    <mergeCell ref="I44:I47"/>
    <mergeCell ref="J44:J47"/>
    <mergeCell ref="K44:K47"/>
    <mergeCell ref="L44:L47"/>
    <mergeCell ref="M44:M47"/>
    <mergeCell ref="X51:X54"/>
    <mergeCell ref="A44:A47"/>
    <mergeCell ref="B44:B47"/>
    <mergeCell ref="C44:C47"/>
    <mergeCell ref="D44:D47"/>
    <mergeCell ref="E44:E47"/>
    <mergeCell ref="F44:F47"/>
    <mergeCell ref="G44:G47"/>
    <mergeCell ref="T44:T47"/>
    <mergeCell ref="U44:U47"/>
    <mergeCell ref="T61:T64"/>
    <mergeCell ref="U61:U64"/>
    <mergeCell ref="V61:V64"/>
    <mergeCell ref="W61:W64"/>
    <mergeCell ref="X61:X64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R51:R54"/>
    <mergeCell ref="S51:S54"/>
    <mergeCell ref="T51:T54"/>
    <mergeCell ref="U51:U54"/>
    <mergeCell ref="V51:V54"/>
    <mergeCell ref="W51:W54"/>
    <mergeCell ref="L51:L54"/>
    <mergeCell ref="M51:M54"/>
    <mergeCell ref="N51:N54"/>
    <mergeCell ref="O51:O54"/>
    <mergeCell ref="P51:P54"/>
    <mergeCell ref="Q51:Q54"/>
    <mergeCell ref="F51:F54"/>
    <mergeCell ref="G51:G54"/>
    <mergeCell ref="H51:H54"/>
    <mergeCell ref="I51:I54"/>
    <mergeCell ref="J51:J54"/>
    <mergeCell ref="K51:K54"/>
    <mergeCell ref="N61:N64"/>
    <mergeCell ref="O61:O64"/>
    <mergeCell ref="P61:P64"/>
    <mergeCell ref="Q61:Q64"/>
    <mergeCell ref="R61:R64"/>
    <mergeCell ref="S61:S64"/>
    <mergeCell ref="H61:H64"/>
    <mergeCell ref="I61:I64"/>
    <mergeCell ref="J61:J64"/>
    <mergeCell ref="K61:K64"/>
    <mergeCell ref="L61:L64"/>
    <mergeCell ref="M61:M64"/>
    <mergeCell ref="X56:X59"/>
    <mergeCell ref="A61:A64"/>
    <mergeCell ref="B61:B64"/>
    <mergeCell ref="C61:C64"/>
    <mergeCell ref="D61:D64"/>
    <mergeCell ref="E61:E64"/>
    <mergeCell ref="F61:F64"/>
    <mergeCell ref="G61:G64"/>
    <mergeCell ref="P56:P59"/>
    <mergeCell ref="Q56:Q59"/>
    <mergeCell ref="R56:R59"/>
    <mergeCell ref="S56:S59"/>
    <mergeCell ref="T56:T59"/>
    <mergeCell ref="U56:U59"/>
    <mergeCell ref="J56:J59"/>
    <mergeCell ref="K56:K59"/>
    <mergeCell ref="L56:L59"/>
    <mergeCell ref="M56:M59"/>
    <mergeCell ref="N56:N59"/>
    <mergeCell ref="O56:O59"/>
    <mergeCell ref="W76:W79"/>
    <mergeCell ref="X76:X79"/>
    <mergeCell ref="N66:N69"/>
    <mergeCell ref="O66:O69"/>
    <mergeCell ref="P66:P69"/>
    <mergeCell ref="Q66:Q69"/>
    <mergeCell ref="F66:F69"/>
    <mergeCell ref="G66:G69"/>
    <mergeCell ref="H66:H69"/>
    <mergeCell ref="I66:I69"/>
    <mergeCell ref="J66:J69"/>
    <mergeCell ref="K66:K69"/>
    <mergeCell ref="V71:V74"/>
    <mergeCell ref="W71:W74"/>
    <mergeCell ref="X71:X74"/>
    <mergeCell ref="A66:A69"/>
    <mergeCell ref="B66:B69"/>
    <mergeCell ref="C66:C69"/>
    <mergeCell ref="D66:D69"/>
    <mergeCell ref="E66:E69"/>
    <mergeCell ref="P71:P74"/>
    <mergeCell ref="Q71:Q74"/>
    <mergeCell ref="R71:R74"/>
    <mergeCell ref="S71:S74"/>
    <mergeCell ref="T71:T74"/>
    <mergeCell ref="U71:U74"/>
    <mergeCell ref="J71:J74"/>
    <mergeCell ref="K71:K74"/>
    <mergeCell ref="L71:L74"/>
    <mergeCell ref="M71:M74"/>
    <mergeCell ref="N71:N74"/>
    <mergeCell ref="O71:O74"/>
    <mergeCell ref="O76:O79"/>
    <mergeCell ref="P76:P79"/>
    <mergeCell ref="Q76:Q79"/>
    <mergeCell ref="R76:R79"/>
    <mergeCell ref="S76:S79"/>
    <mergeCell ref="H76:H79"/>
    <mergeCell ref="I76:I79"/>
    <mergeCell ref="J76:J79"/>
    <mergeCell ref="K76:K79"/>
    <mergeCell ref="L76:L79"/>
    <mergeCell ref="M76:M79"/>
    <mergeCell ref="T76:T79"/>
    <mergeCell ref="U76:U79"/>
    <mergeCell ref="X66:X69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R66:R69"/>
    <mergeCell ref="S66:S69"/>
    <mergeCell ref="T66:T69"/>
    <mergeCell ref="U66:U69"/>
    <mergeCell ref="V66:V69"/>
    <mergeCell ref="W66:W69"/>
    <mergeCell ref="L66:L69"/>
    <mergeCell ref="M66:M69"/>
    <mergeCell ref="V76:V79"/>
    <mergeCell ref="X81:X84"/>
    <mergeCell ref="A76:A79"/>
    <mergeCell ref="B76:B79"/>
    <mergeCell ref="C76:C79"/>
    <mergeCell ref="D76:D79"/>
    <mergeCell ref="E76:E79"/>
    <mergeCell ref="F76:F79"/>
    <mergeCell ref="G76:G79"/>
    <mergeCell ref="R81:R84"/>
    <mergeCell ref="S81:S84"/>
    <mergeCell ref="T81:T84"/>
    <mergeCell ref="U81:U84"/>
    <mergeCell ref="V81:V84"/>
    <mergeCell ref="W81:W84"/>
    <mergeCell ref="L81:L84"/>
    <mergeCell ref="M81:M84"/>
    <mergeCell ref="N81:N84"/>
    <mergeCell ref="O81:O84"/>
    <mergeCell ref="P81:P84"/>
    <mergeCell ref="Q81:Q84"/>
    <mergeCell ref="F81:F84"/>
    <mergeCell ref="G81:G84"/>
    <mergeCell ref="H81:H84"/>
    <mergeCell ref="I81:I84"/>
    <mergeCell ref="J81:J84"/>
    <mergeCell ref="K81:K84"/>
    <mergeCell ref="A81:A84"/>
    <mergeCell ref="B81:B84"/>
    <mergeCell ref="C81:C84"/>
    <mergeCell ref="D81:D84"/>
    <mergeCell ref="E81:E84"/>
    <mergeCell ref="N76:N79"/>
    <mergeCell ref="A91:A94"/>
    <mergeCell ref="B91:B94"/>
    <mergeCell ref="C91:C94"/>
    <mergeCell ref="D91:D94"/>
    <mergeCell ref="E91:E94"/>
    <mergeCell ref="F91:F94"/>
    <mergeCell ref="G91:G94"/>
    <mergeCell ref="P86:P89"/>
    <mergeCell ref="Q86:Q89"/>
    <mergeCell ref="R86:R89"/>
    <mergeCell ref="S86:S89"/>
    <mergeCell ref="T86:T89"/>
    <mergeCell ref="U86:U89"/>
    <mergeCell ref="J86:J89"/>
    <mergeCell ref="K86:K89"/>
    <mergeCell ref="L86:L89"/>
    <mergeCell ref="M86:M89"/>
    <mergeCell ref="N86:N89"/>
    <mergeCell ref="O86:O89"/>
    <mergeCell ref="T91:T94"/>
    <mergeCell ref="U91:U94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E99:E102"/>
    <mergeCell ref="N91:N94"/>
    <mergeCell ref="O91:O94"/>
    <mergeCell ref="P91:P94"/>
    <mergeCell ref="Q91:Q94"/>
    <mergeCell ref="R91:R94"/>
    <mergeCell ref="S91:S94"/>
    <mergeCell ref="H91:H94"/>
    <mergeCell ref="I91:I94"/>
    <mergeCell ref="J91:J94"/>
    <mergeCell ref="K91:K94"/>
    <mergeCell ref="L91:L94"/>
    <mergeCell ref="M91:M94"/>
    <mergeCell ref="X86:X89"/>
    <mergeCell ref="V91:V94"/>
    <mergeCell ref="W91:W94"/>
    <mergeCell ref="X91:X94"/>
    <mergeCell ref="V86:V89"/>
    <mergeCell ref="W86:W89"/>
    <mergeCell ref="X99:X102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R99:R102"/>
    <mergeCell ref="S99:S102"/>
    <mergeCell ref="T99:T102"/>
    <mergeCell ref="U99:U102"/>
    <mergeCell ref="V99:V102"/>
    <mergeCell ref="W99:W102"/>
    <mergeCell ref="L99:L102"/>
    <mergeCell ref="M99:M102"/>
    <mergeCell ref="N99:N102"/>
    <mergeCell ref="O99:O102"/>
    <mergeCell ref="P99:P102"/>
    <mergeCell ref="Q99:Q102"/>
    <mergeCell ref="F99:F102"/>
    <mergeCell ref="G99:G102"/>
    <mergeCell ref="H99:H102"/>
    <mergeCell ref="I99:I102"/>
    <mergeCell ref="J99:J102"/>
    <mergeCell ref="K99:K102"/>
    <mergeCell ref="V104:V107"/>
    <mergeCell ref="W104:W107"/>
    <mergeCell ref="B99:B102"/>
    <mergeCell ref="C99:C102"/>
    <mergeCell ref="D99:D102"/>
    <mergeCell ref="X104:X107"/>
    <mergeCell ref="A99:A102"/>
    <mergeCell ref="T114:T117"/>
    <mergeCell ref="U114:U117"/>
    <mergeCell ref="V114:V117"/>
    <mergeCell ref="W114:W117"/>
    <mergeCell ref="X114:X117"/>
    <mergeCell ref="M114:M117"/>
    <mergeCell ref="N114:N117"/>
    <mergeCell ref="A109:A112"/>
    <mergeCell ref="B109:B112"/>
    <mergeCell ref="C109:C112"/>
    <mergeCell ref="D109:D112"/>
    <mergeCell ref="E109:E112"/>
    <mergeCell ref="F109:F112"/>
    <mergeCell ref="G109:G112"/>
    <mergeCell ref="P104:P107"/>
    <mergeCell ref="Q104:Q107"/>
    <mergeCell ref="R104:R107"/>
    <mergeCell ref="S104:S107"/>
    <mergeCell ref="T104:T107"/>
    <mergeCell ref="U104:U107"/>
    <mergeCell ref="J104:J107"/>
    <mergeCell ref="K104:K107"/>
    <mergeCell ref="L104:L107"/>
    <mergeCell ref="M104:M107"/>
    <mergeCell ref="N104:N107"/>
    <mergeCell ref="O104:O107"/>
    <mergeCell ref="T109:T112"/>
    <mergeCell ref="U109:U112"/>
    <mergeCell ref="V109:V112"/>
    <mergeCell ref="W109:W112"/>
    <mergeCell ref="X109:X112"/>
    <mergeCell ref="L113:M113"/>
    <mergeCell ref="N109:N112"/>
    <mergeCell ref="O109:O112"/>
    <mergeCell ref="P109:P112"/>
    <mergeCell ref="Q109:Q112"/>
    <mergeCell ref="R109:R112"/>
    <mergeCell ref="S109:S112"/>
    <mergeCell ref="H109:H112"/>
    <mergeCell ref="I109:I112"/>
    <mergeCell ref="J109:J112"/>
    <mergeCell ref="K109:K112"/>
    <mergeCell ref="L109:L112"/>
    <mergeCell ref="M109:M112"/>
    <mergeCell ref="O114:O117"/>
    <mergeCell ref="P114:P117"/>
    <mergeCell ref="Q114:Q117"/>
    <mergeCell ref="R114:R117"/>
    <mergeCell ref="G114:G117"/>
    <mergeCell ref="H114:H117"/>
    <mergeCell ref="I114:I117"/>
    <mergeCell ref="J114:J117"/>
    <mergeCell ref="K114:K117"/>
    <mergeCell ref="L114:L117"/>
    <mergeCell ref="A124:A127"/>
    <mergeCell ref="B124:B127"/>
    <mergeCell ref="C124:C127"/>
    <mergeCell ref="D124:D127"/>
    <mergeCell ref="E124:E127"/>
    <mergeCell ref="F124:F127"/>
    <mergeCell ref="S119:S122"/>
    <mergeCell ref="A119:A122"/>
    <mergeCell ref="B119:B122"/>
    <mergeCell ref="C119:C122"/>
    <mergeCell ref="D119:D122"/>
    <mergeCell ref="E119:E122"/>
    <mergeCell ref="F119:F122"/>
    <mergeCell ref="S124:S127"/>
    <mergeCell ref="A114:A117"/>
    <mergeCell ref="B114:B117"/>
    <mergeCell ref="C114:C117"/>
    <mergeCell ref="D114:D117"/>
    <mergeCell ref="E114:E117"/>
    <mergeCell ref="F114:F117"/>
    <mergeCell ref="S114:S117"/>
    <mergeCell ref="T119:T122"/>
    <mergeCell ref="U119:U122"/>
    <mergeCell ref="V119:V122"/>
    <mergeCell ref="W119:W122"/>
    <mergeCell ref="X119:X122"/>
    <mergeCell ref="M119:M122"/>
    <mergeCell ref="N119:N122"/>
    <mergeCell ref="O119:O122"/>
    <mergeCell ref="P119:P122"/>
    <mergeCell ref="Q119:Q122"/>
    <mergeCell ref="R119:R122"/>
    <mergeCell ref="G119:G122"/>
    <mergeCell ref="H119:H122"/>
    <mergeCell ref="I119:I122"/>
    <mergeCell ref="J119:J122"/>
    <mergeCell ref="K119:K122"/>
    <mergeCell ref="L119:L122"/>
    <mergeCell ref="T124:T127"/>
    <mergeCell ref="U124:U127"/>
    <mergeCell ref="V124:V127"/>
    <mergeCell ref="W124:W127"/>
    <mergeCell ref="X124:X127"/>
    <mergeCell ref="M124:M127"/>
    <mergeCell ref="N124:N127"/>
    <mergeCell ref="O124:O127"/>
    <mergeCell ref="P124:P127"/>
    <mergeCell ref="Q124:Q127"/>
    <mergeCell ref="R124:R127"/>
    <mergeCell ref="G124:G127"/>
    <mergeCell ref="H124:H127"/>
    <mergeCell ref="I124:I127"/>
    <mergeCell ref="J124:J127"/>
    <mergeCell ref="K124:K127"/>
    <mergeCell ref="L124:L127"/>
    <mergeCell ref="A134:A137"/>
    <mergeCell ref="B134:B137"/>
    <mergeCell ref="C134:C137"/>
    <mergeCell ref="D134:D137"/>
    <mergeCell ref="E134:E137"/>
    <mergeCell ref="F134:F137"/>
    <mergeCell ref="S129:S132"/>
    <mergeCell ref="T129:T132"/>
    <mergeCell ref="U129:U132"/>
    <mergeCell ref="V129:V132"/>
    <mergeCell ref="W129:W132"/>
    <mergeCell ref="X129:X132"/>
    <mergeCell ref="M129:M132"/>
    <mergeCell ref="N129:N132"/>
    <mergeCell ref="O129:O132"/>
    <mergeCell ref="P129:P132"/>
    <mergeCell ref="Q129:Q132"/>
    <mergeCell ref="R129:R132"/>
    <mergeCell ref="G129:G132"/>
    <mergeCell ref="H129:H132"/>
    <mergeCell ref="I129:I132"/>
    <mergeCell ref="J129:J132"/>
    <mergeCell ref="K129:K132"/>
    <mergeCell ref="L129:L132"/>
    <mergeCell ref="A129:A132"/>
    <mergeCell ref="B129:B132"/>
    <mergeCell ref="C129:C132"/>
    <mergeCell ref="D129:D132"/>
    <mergeCell ref="E129:E132"/>
    <mergeCell ref="F129:F132"/>
    <mergeCell ref="S134:S137"/>
    <mergeCell ref="T134:T137"/>
    <mergeCell ref="U134:U137"/>
    <mergeCell ref="V134:V137"/>
    <mergeCell ref="W134:W137"/>
    <mergeCell ref="X134:X137"/>
    <mergeCell ref="M134:M137"/>
    <mergeCell ref="N134:N137"/>
    <mergeCell ref="O134:O137"/>
    <mergeCell ref="P134:P137"/>
    <mergeCell ref="Q134:Q137"/>
    <mergeCell ref="R134:R137"/>
    <mergeCell ref="G134:G137"/>
    <mergeCell ref="H134:H137"/>
    <mergeCell ref="I134:I137"/>
    <mergeCell ref="J134:J137"/>
    <mergeCell ref="K134:K137"/>
    <mergeCell ref="L134:L137"/>
    <mergeCell ref="A147:A150"/>
    <mergeCell ref="B147:B150"/>
    <mergeCell ref="C147:C150"/>
    <mergeCell ref="D147:D150"/>
    <mergeCell ref="E147:E150"/>
    <mergeCell ref="F147:F150"/>
    <mergeCell ref="S139:S142"/>
    <mergeCell ref="T139:T142"/>
    <mergeCell ref="U139:U142"/>
    <mergeCell ref="V139:V142"/>
    <mergeCell ref="W139:W142"/>
    <mergeCell ref="X139:X142"/>
    <mergeCell ref="M139:M142"/>
    <mergeCell ref="N139:N142"/>
    <mergeCell ref="O139:O142"/>
    <mergeCell ref="P139:P142"/>
    <mergeCell ref="Q139:Q142"/>
    <mergeCell ref="R139:R142"/>
    <mergeCell ref="G139:G142"/>
    <mergeCell ref="H139:H142"/>
    <mergeCell ref="I139:I142"/>
    <mergeCell ref="J139:J142"/>
    <mergeCell ref="K139:K142"/>
    <mergeCell ref="L139:L142"/>
    <mergeCell ref="A139:A142"/>
    <mergeCell ref="B139:B142"/>
    <mergeCell ref="C139:C142"/>
    <mergeCell ref="D139:D142"/>
    <mergeCell ref="E139:E142"/>
    <mergeCell ref="F139:F142"/>
    <mergeCell ref="S147:S150"/>
    <mergeCell ref="T147:T150"/>
    <mergeCell ref="U147:U150"/>
    <mergeCell ref="V147:V150"/>
    <mergeCell ref="W147:W150"/>
    <mergeCell ref="X147:X150"/>
    <mergeCell ref="M147:M150"/>
    <mergeCell ref="N147:N150"/>
    <mergeCell ref="O147:O150"/>
    <mergeCell ref="P147:P150"/>
    <mergeCell ref="Q147:Q150"/>
    <mergeCell ref="R147:R150"/>
    <mergeCell ref="G147:G150"/>
    <mergeCell ref="H147:H150"/>
    <mergeCell ref="I147:I150"/>
    <mergeCell ref="J147:J150"/>
    <mergeCell ref="K147:K150"/>
    <mergeCell ref="L147:L150"/>
    <mergeCell ref="A157:A160"/>
    <mergeCell ref="B157:B160"/>
    <mergeCell ref="C157:C160"/>
    <mergeCell ref="D157:D160"/>
    <mergeCell ref="E157:E160"/>
    <mergeCell ref="F157:F160"/>
    <mergeCell ref="S152:S155"/>
    <mergeCell ref="T152:T155"/>
    <mergeCell ref="U152:U155"/>
    <mergeCell ref="V152:V155"/>
    <mergeCell ref="W152:W155"/>
    <mergeCell ref="X152:X155"/>
    <mergeCell ref="M152:M155"/>
    <mergeCell ref="N152:N155"/>
    <mergeCell ref="O152:O155"/>
    <mergeCell ref="P152:P155"/>
    <mergeCell ref="Q152:Q155"/>
    <mergeCell ref="R152:R155"/>
    <mergeCell ref="G152:G155"/>
    <mergeCell ref="H152:H155"/>
    <mergeCell ref="I152:I155"/>
    <mergeCell ref="J152:J155"/>
    <mergeCell ref="K152:K155"/>
    <mergeCell ref="L152:L155"/>
    <mergeCell ref="A152:A155"/>
    <mergeCell ref="B152:B155"/>
    <mergeCell ref="C152:C155"/>
    <mergeCell ref="D152:D155"/>
    <mergeCell ref="E152:E155"/>
    <mergeCell ref="F152:F155"/>
    <mergeCell ref="S157:S160"/>
    <mergeCell ref="T157:T160"/>
    <mergeCell ref="U157:U160"/>
    <mergeCell ref="V157:V160"/>
    <mergeCell ref="W157:W160"/>
    <mergeCell ref="X157:X160"/>
    <mergeCell ref="M157:M160"/>
    <mergeCell ref="N157:N160"/>
    <mergeCell ref="O157:O160"/>
    <mergeCell ref="P157:P160"/>
    <mergeCell ref="Q157:Q160"/>
    <mergeCell ref="R157:R160"/>
    <mergeCell ref="G157:G160"/>
    <mergeCell ref="H157:H160"/>
    <mergeCell ref="I157:I160"/>
    <mergeCell ref="J157:J160"/>
    <mergeCell ref="K157:K160"/>
    <mergeCell ref="L157:L160"/>
    <mergeCell ref="A167:A170"/>
    <mergeCell ref="B167:B170"/>
    <mergeCell ref="C167:C170"/>
    <mergeCell ref="D167:D170"/>
    <mergeCell ref="E167:E170"/>
    <mergeCell ref="F167:F170"/>
    <mergeCell ref="S162:S165"/>
    <mergeCell ref="T162:T165"/>
    <mergeCell ref="U162:U165"/>
    <mergeCell ref="V162:V165"/>
    <mergeCell ref="W162:W165"/>
    <mergeCell ref="X162:X165"/>
    <mergeCell ref="M162:M165"/>
    <mergeCell ref="N162:N165"/>
    <mergeCell ref="O162:O165"/>
    <mergeCell ref="P162:P165"/>
    <mergeCell ref="Q162:Q165"/>
    <mergeCell ref="R162:R165"/>
    <mergeCell ref="G162:G165"/>
    <mergeCell ref="H162:H165"/>
    <mergeCell ref="I162:I165"/>
    <mergeCell ref="J162:J165"/>
    <mergeCell ref="K162:K165"/>
    <mergeCell ref="L162:L165"/>
    <mergeCell ref="A162:A165"/>
    <mergeCell ref="B162:B165"/>
    <mergeCell ref="C162:C165"/>
    <mergeCell ref="D162:D165"/>
    <mergeCell ref="E162:E165"/>
    <mergeCell ref="F162:F165"/>
    <mergeCell ref="S167:S170"/>
    <mergeCell ref="T167:T170"/>
    <mergeCell ref="U167:U170"/>
    <mergeCell ref="V167:V170"/>
    <mergeCell ref="W167:W170"/>
    <mergeCell ref="X167:X170"/>
    <mergeCell ref="M167:M170"/>
    <mergeCell ref="N167:N170"/>
    <mergeCell ref="O167:O170"/>
    <mergeCell ref="P167:P170"/>
    <mergeCell ref="Q167:Q170"/>
    <mergeCell ref="R167:R170"/>
    <mergeCell ref="G167:G170"/>
    <mergeCell ref="H167:H170"/>
    <mergeCell ref="I167:I170"/>
    <mergeCell ref="J167:J170"/>
    <mergeCell ref="K167:K170"/>
    <mergeCell ref="L167:L170"/>
    <mergeCell ref="A177:A180"/>
    <mergeCell ref="B177:B180"/>
    <mergeCell ref="C177:C180"/>
    <mergeCell ref="D177:D180"/>
    <mergeCell ref="E177:E180"/>
    <mergeCell ref="F177:F180"/>
    <mergeCell ref="S172:S175"/>
    <mergeCell ref="T172:T175"/>
    <mergeCell ref="U172:U175"/>
    <mergeCell ref="V172:V175"/>
    <mergeCell ref="W172:W175"/>
    <mergeCell ref="X172:X175"/>
    <mergeCell ref="M172:M175"/>
    <mergeCell ref="N172:N175"/>
    <mergeCell ref="O172:O175"/>
    <mergeCell ref="P172:P175"/>
    <mergeCell ref="Q172:Q175"/>
    <mergeCell ref="R172:R175"/>
    <mergeCell ref="G172:G175"/>
    <mergeCell ref="H172:H175"/>
    <mergeCell ref="I172:I175"/>
    <mergeCell ref="J172:J175"/>
    <mergeCell ref="K172:K175"/>
    <mergeCell ref="L172:L175"/>
    <mergeCell ref="A172:A175"/>
    <mergeCell ref="B172:B175"/>
    <mergeCell ref="C172:C175"/>
    <mergeCell ref="D172:D175"/>
    <mergeCell ref="E172:E175"/>
    <mergeCell ref="F172:F175"/>
    <mergeCell ref="S177:S180"/>
    <mergeCell ref="T177:T180"/>
    <mergeCell ref="U177:U180"/>
    <mergeCell ref="V177:V180"/>
    <mergeCell ref="W177:W180"/>
    <mergeCell ref="X177:X180"/>
    <mergeCell ref="M177:M180"/>
    <mergeCell ref="N177:N180"/>
    <mergeCell ref="O177:O180"/>
    <mergeCell ref="P177:P180"/>
    <mergeCell ref="Q177:Q180"/>
    <mergeCell ref="R177:R180"/>
    <mergeCell ref="G177:G180"/>
    <mergeCell ref="H177:H180"/>
    <mergeCell ref="I177:I180"/>
    <mergeCell ref="J177:J180"/>
    <mergeCell ref="K177:K180"/>
    <mergeCell ref="L177:L180"/>
    <mergeCell ref="A187:A190"/>
    <mergeCell ref="B187:B190"/>
    <mergeCell ref="C187:C190"/>
    <mergeCell ref="D187:D190"/>
    <mergeCell ref="E187:E190"/>
    <mergeCell ref="F187:F190"/>
    <mergeCell ref="S182:S185"/>
    <mergeCell ref="T182:T185"/>
    <mergeCell ref="U182:U185"/>
    <mergeCell ref="V182:V185"/>
    <mergeCell ref="W182:W185"/>
    <mergeCell ref="X182:X185"/>
    <mergeCell ref="M182:M185"/>
    <mergeCell ref="N182:N185"/>
    <mergeCell ref="O182:O185"/>
    <mergeCell ref="P182:P185"/>
    <mergeCell ref="Q182:Q185"/>
    <mergeCell ref="R182:R185"/>
    <mergeCell ref="G182:G185"/>
    <mergeCell ref="H182:H185"/>
    <mergeCell ref="I182:I185"/>
    <mergeCell ref="J182:J185"/>
    <mergeCell ref="K182:K185"/>
    <mergeCell ref="L182:L185"/>
    <mergeCell ref="A182:A185"/>
    <mergeCell ref="B182:B185"/>
    <mergeCell ref="C182:C185"/>
    <mergeCell ref="D182:D185"/>
    <mergeCell ref="E182:E185"/>
    <mergeCell ref="F182:F185"/>
    <mergeCell ref="S187:S190"/>
    <mergeCell ref="T187:T190"/>
    <mergeCell ref="U187:U190"/>
    <mergeCell ref="V187:V190"/>
    <mergeCell ref="W187:W190"/>
    <mergeCell ref="X187:X190"/>
    <mergeCell ref="M187:M190"/>
    <mergeCell ref="N187:N190"/>
    <mergeCell ref="O187:O190"/>
    <mergeCell ref="P187:P190"/>
    <mergeCell ref="Q187:Q190"/>
    <mergeCell ref="R187:R190"/>
    <mergeCell ref="G187:G190"/>
    <mergeCell ref="H187:H190"/>
    <mergeCell ref="I187:I190"/>
    <mergeCell ref="J187:J190"/>
    <mergeCell ref="K187:K190"/>
    <mergeCell ref="L187:L190"/>
    <mergeCell ref="A200:A203"/>
    <mergeCell ref="B200:B203"/>
    <mergeCell ref="C200:C203"/>
    <mergeCell ref="D200:D203"/>
    <mergeCell ref="E200:E203"/>
    <mergeCell ref="F200:F203"/>
    <mergeCell ref="S195:S198"/>
    <mergeCell ref="T195:T198"/>
    <mergeCell ref="U195:U198"/>
    <mergeCell ref="V195:V198"/>
    <mergeCell ref="W195:W198"/>
    <mergeCell ref="X195:X198"/>
    <mergeCell ref="M195:M198"/>
    <mergeCell ref="N195:N198"/>
    <mergeCell ref="O195:O198"/>
    <mergeCell ref="P195:P198"/>
    <mergeCell ref="Q195:Q198"/>
    <mergeCell ref="R195:R198"/>
    <mergeCell ref="G195:G198"/>
    <mergeCell ref="H195:H198"/>
    <mergeCell ref="I195:I198"/>
    <mergeCell ref="J195:J198"/>
    <mergeCell ref="K195:K198"/>
    <mergeCell ref="L195:L198"/>
    <mergeCell ref="A195:A198"/>
    <mergeCell ref="B195:B198"/>
    <mergeCell ref="C195:C198"/>
    <mergeCell ref="D195:D198"/>
    <mergeCell ref="E195:E198"/>
    <mergeCell ref="F195:F198"/>
    <mergeCell ref="S200:S203"/>
    <mergeCell ref="T200:T203"/>
    <mergeCell ref="U200:U203"/>
    <mergeCell ref="V200:V203"/>
    <mergeCell ref="W200:W203"/>
    <mergeCell ref="X200:X203"/>
    <mergeCell ref="M200:M203"/>
    <mergeCell ref="N200:N203"/>
    <mergeCell ref="O200:O203"/>
    <mergeCell ref="P200:P203"/>
    <mergeCell ref="Q200:Q203"/>
    <mergeCell ref="R200:R203"/>
    <mergeCell ref="G200:G203"/>
    <mergeCell ref="H200:H203"/>
    <mergeCell ref="I200:I203"/>
    <mergeCell ref="J200:J203"/>
    <mergeCell ref="K200:K203"/>
    <mergeCell ref="L200:L203"/>
    <mergeCell ref="A210:A213"/>
    <mergeCell ref="B210:B213"/>
    <mergeCell ref="C210:C213"/>
    <mergeCell ref="D210:D213"/>
    <mergeCell ref="E210:E213"/>
    <mergeCell ref="F210:F213"/>
    <mergeCell ref="S205:S208"/>
    <mergeCell ref="T205:T208"/>
    <mergeCell ref="U205:U208"/>
    <mergeCell ref="V205:V208"/>
    <mergeCell ref="W205:W208"/>
    <mergeCell ref="X205:X208"/>
    <mergeCell ref="M205:M208"/>
    <mergeCell ref="N205:N208"/>
    <mergeCell ref="O205:O208"/>
    <mergeCell ref="P205:P208"/>
    <mergeCell ref="Q205:Q208"/>
    <mergeCell ref="R205:R208"/>
    <mergeCell ref="G205:G208"/>
    <mergeCell ref="H205:H208"/>
    <mergeCell ref="I205:I208"/>
    <mergeCell ref="J205:J208"/>
    <mergeCell ref="K205:K208"/>
    <mergeCell ref="L205:L208"/>
    <mergeCell ref="A205:A208"/>
    <mergeCell ref="B205:B208"/>
    <mergeCell ref="C205:C208"/>
    <mergeCell ref="D205:D208"/>
    <mergeCell ref="E205:E208"/>
    <mergeCell ref="F205:F208"/>
    <mergeCell ref="S210:S213"/>
    <mergeCell ref="T210:T213"/>
    <mergeCell ref="U210:U213"/>
    <mergeCell ref="V210:V213"/>
    <mergeCell ref="W210:W213"/>
    <mergeCell ref="X210:X213"/>
    <mergeCell ref="M210:M213"/>
    <mergeCell ref="N210:N213"/>
    <mergeCell ref="O210:O213"/>
    <mergeCell ref="P210:P213"/>
    <mergeCell ref="Q210:Q213"/>
    <mergeCell ref="R210:R213"/>
    <mergeCell ref="G210:G213"/>
    <mergeCell ref="H210:H213"/>
    <mergeCell ref="I210:I213"/>
    <mergeCell ref="J210:J213"/>
    <mergeCell ref="K210:K213"/>
    <mergeCell ref="L210:L213"/>
    <mergeCell ref="A220:A223"/>
    <mergeCell ref="B220:B223"/>
    <mergeCell ref="C220:C223"/>
    <mergeCell ref="D220:D223"/>
    <mergeCell ref="E220:E223"/>
    <mergeCell ref="F220:F223"/>
    <mergeCell ref="S215:S218"/>
    <mergeCell ref="T215:T218"/>
    <mergeCell ref="U215:U218"/>
    <mergeCell ref="V215:V218"/>
    <mergeCell ref="W215:W218"/>
    <mergeCell ref="X215:X218"/>
    <mergeCell ref="M215:M218"/>
    <mergeCell ref="N215:N218"/>
    <mergeCell ref="O215:O218"/>
    <mergeCell ref="P215:P218"/>
    <mergeCell ref="Q215:Q218"/>
    <mergeCell ref="R215:R218"/>
    <mergeCell ref="G215:G218"/>
    <mergeCell ref="H215:H218"/>
    <mergeCell ref="I215:I218"/>
    <mergeCell ref="J215:J218"/>
    <mergeCell ref="K215:K218"/>
    <mergeCell ref="L215:L218"/>
    <mergeCell ref="A215:A218"/>
    <mergeCell ref="B215:B218"/>
    <mergeCell ref="C215:C218"/>
    <mergeCell ref="D215:D218"/>
    <mergeCell ref="E215:E218"/>
    <mergeCell ref="F215:F218"/>
    <mergeCell ref="S220:S223"/>
    <mergeCell ref="T220:T223"/>
    <mergeCell ref="U220:U223"/>
    <mergeCell ref="V220:V223"/>
    <mergeCell ref="W220:W223"/>
    <mergeCell ref="X220:X223"/>
    <mergeCell ref="M220:M223"/>
    <mergeCell ref="N220:N223"/>
    <mergeCell ref="O220:O223"/>
    <mergeCell ref="P220:P223"/>
    <mergeCell ref="Q220:Q223"/>
    <mergeCell ref="R220:R223"/>
    <mergeCell ref="G220:G223"/>
    <mergeCell ref="H220:H223"/>
    <mergeCell ref="I220:I223"/>
    <mergeCell ref="J220:J223"/>
    <mergeCell ref="K220:K223"/>
    <mergeCell ref="L220:L223"/>
    <mergeCell ref="A230:A233"/>
    <mergeCell ref="B230:B233"/>
    <mergeCell ref="C230:C233"/>
    <mergeCell ref="D230:D233"/>
    <mergeCell ref="E230:E233"/>
    <mergeCell ref="F230:F233"/>
    <mergeCell ref="S225:S228"/>
    <mergeCell ref="T225:T228"/>
    <mergeCell ref="U225:U228"/>
    <mergeCell ref="V225:V228"/>
    <mergeCell ref="W225:W228"/>
    <mergeCell ref="X225:X228"/>
    <mergeCell ref="M225:M228"/>
    <mergeCell ref="N225:N228"/>
    <mergeCell ref="O225:O228"/>
    <mergeCell ref="P225:P228"/>
    <mergeCell ref="Q225:Q228"/>
    <mergeCell ref="R225:R228"/>
    <mergeCell ref="G225:G228"/>
    <mergeCell ref="H225:H228"/>
    <mergeCell ref="I225:I228"/>
    <mergeCell ref="J225:J228"/>
    <mergeCell ref="K225:K228"/>
    <mergeCell ref="L225:L228"/>
    <mergeCell ref="A225:A228"/>
    <mergeCell ref="B225:B228"/>
    <mergeCell ref="C225:C228"/>
    <mergeCell ref="D225:D228"/>
    <mergeCell ref="E225:E228"/>
    <mergeCell ref="F225:F228"/>
    <mergeCell ref="S230:S233"/>
    <mergeCell ref="T230:T233"/>
    <mergeCell ref="U230:U233"/>
    <mergeCell ref="V230:V233"/>
    <mergeCell ref="W230:W233"/>
    <mergeCell ref="X230:X233"/>
    <mergeCell ref="M230:M233"/>
    <mergeCell ref="N230:N233"/>
    <mergeCell ref="O230:O233"/>
    <mergeCell ref="P230:P233"/>
    <mergeCell ref="Q230:Q233"/>
    <mergeCell ref="R230:R233"/>
    <mergeCell ref="G230:G233"/>
    <mergeCell ref="H230:H233"/>
    <mergeCell ref="I230:I233"/>
    <mergeCell ref="J230:J233"/>
    <mergeCell ref="K230:K233"/>
    <mergeCell ref="L230:L233"/>
    <mergeCell ref="A243:A246"/>
    <mergeCell ref="B243:B246"/>
    <mergeCell ref="C243:C246"/>
    <mergeCell ref="D243:D246"/>
    <mergeCell ref="E243:E246"/>
    <mergeCell ref="F243:F246"/>
    <mergeCell ref="S235:S238"/>
    <mergeCell ref="T235:T238"/>
    <mergeCell ref="U235:U238"/>
    <mergeCell ref="V235:V238"/>
    <mergeCell ref="W235:W238"/>
    <mergeCell ref="X235:X238"/>
    <mergeCell ref="M235:M238"/>
    <mergeCell ref="N235:N238"/>
    <mergeCell ref="O235:O238"/>
    <mergeCell ref="P235:P238"/>
    <mergeCell ref="Q235:Q238"/>
    <mergeCell ref="R235:R238"/>
    <mergeCell ref="G235:G238"/>
    <mergeCell ref="H235:H238"/>
    <mergeCell ref="I235:I238"/>
    <mergeCell ref="J235:J238"/>
    <mergeCell ref="K235:K238"/>
    <mergeCell ref="L235:L238"/>
    <mergeCell ref="A235:A238"/>
    <mergeCell ref="B235:B238"/>
    <mergeCell ref="C235:C238"/>
    <mergeCell ref="D235:D238"/>
    <mergeCell ref="E235:E238"/>
    <mergeCell ref="F235:F238"/>
    <mergeCell ref="S243:S246"/>
    <mergeCell ref="T243:T246"/>
    <mergeCell ref="U243:U246"/>
    <mergeCell ref="V243:V246"/>
    <mergeCell ref="W243:W246"/>
    <mergeCell ref="X243:X246"/>
    <mergeCell ref="M243:M246"/>
    <mergeCell ref="N243:N246"/>
    <mergeCell ref="O243:O246"/>
    <mergeCell ref="P243:P246"/>
    <mergeCell ref="Q243:Q246"/>
    <mergeCell ref="R243:R246"/>
    <mergeCell ref="G243:G246"/>
    <mergeCell ref="H243:H246"/>
    <mergeCell ref="I243:I246"/>
    <mergeCell ref="J243:J246"/>
    <mergeCell ref="K243:K246"/>
    <mergeCell ref="L243:L246"/>
    <mergeCell ref="A253:A256"/>
    <mergeCell ref="B253:B256"/>
    <mergeCell ref="C253:C256"/>
    <mergeCell ref="D253:D256"/>
    <mergeCell ref="E253:E256"/>
    <mergeCell ref="F253:F256"/>
    <mergeCell ref="S248:S251"/>
    <mergeCell ref="T248:T251"/>
    <mergeCell ref="U248:U251"/>
    <mergeCell ref="V248:V251"/>
    <mergeCell ref="W248:W251"/>
    <mergeCell ref="X248:X251"/>
    <mergeCell ref="M248:M251"/>
    <mergeCell ref="N248:N251"/>
    <mergeCell ref="O248:O251"/>
    <mergeCell ref="P248:P251"/>
    <mergeCell ref="Q248:Q251"/>
    <mergeCell ref="R248:R251"/>
    <mergeCell ref="G248:G251"/>
    <mergeCell ref="H248:H251"/>
    <mergeCell ref="I248:I251"/>
    <mergeCell ref="J248:J251"/>
    <mergeCell ref="K248:K251"/>
    <mergeCell ref="L248:L251"/>
    <mergeCell ref="A248:A251"/>
    <mergeCell ref="B248:B251"/>
    <mergeCell ref="C248:C251"/>
    <mergeCell ref="D248:D251"/>
    <mergeCell ref="E248:E251"/>
    <mergeCell ref="F248:F251"/>
    <mergeCell ref="S253:S256"/>
    <mergeCell ref="T253:T256"/>
    <mergeCell ref="U253:U256"/>
    <mergeCell ref="V253:V256"/>
    <mergeCell ref="W253:W256"/>
    <mergeCell ref="X253:X256"/>
    <mergeCell ref="M253:M256"/>
    <mergeCell ref="N253:N256"/>
    <mergeCell ref="O253:O256"/>
    <mergeCell ref="P253:P256"/>
    <mergeCell ref="Q253:Q256"/>
    <mergeCell ref="R253:R256"/>
    <mergeCell ref="G253:G256"/>
    <mergeCell ref="H253:H256"/>
    <mergeCell ref="I253:I256"/>
    <mergeCell ref="J253:J256"/>
    <mergeCell ref="K253:K256"/>
    <mergeCell ref="L253:L256"/>
    <mergeCell ref="A263:A266"/>
    <mergeCell ref="B263:B266"/>
    <mergeCell ref="C263:C266"/>
    <mergeCell ref="D263:D266"/>
    <mergeCell ref="E263:E266"/>
    <mergeCell ref="F263:F266"/>
    <mergeCell ref="S258:S261"/>
    <mergeCell ref="T258:T261"/>
    <mergeCell ref="U258:U261"/>
    <mergeCell ref="V258:V261"/>
    <mergeCell ref="W258:W261"/>
    <mergeCell ref="X258:X261"/>
    <mergeCell ref="M258:M261"/>
    <mergeCell ref="N258:N261"/>
    <mergeCell ref="O258:O261"/>
    <mergeCell ref="P258:P261"/>
    <mergeCell ref="Q258:Q261"/>
    <mergeCell ref="R258:R261"/>
    <mergeCell ref="G258:G261"/>
    <mergeCell ref="H258:H261"/>
    <mergeCell ref="I258:I261"/>
    <mergeCell ref="J258:J261"/>
    <mergeCell ref="K258:K261"/>
    <mergeCell ref="L258:L261"/>
    <mergeCell ref="A258:A261"/>
    <mergeCell ref="B258:B261"/>
    <mergeCell ref="C258:C261"/>
    <mergeCell ref="D258:D261"/>
    <mergeCell ref="E258:E261"/>
    <mergeCell ref="F258:F261"/>
    <mergeCell ref="S263:S266"/>
    <mergeCell ref="T263:T266"/>
    <mergeCell ref="U263:U266"/>
    <mergeCell ref="V263:V266"/>
    <mergeCell ref="W263:W266"/>
    <mergeCell ref="X263:X266"/>
    <mergeCell ref="M263:M266"/>
    <mergeCell ref="N263:N266"/>
    <mergeCell ref="O263:O266"/>
    <mergeCell ref="P263:P266"/>
    <mergeCell ref="Q263:Q266"/>
    <mergeCell ref="R263:R266"/>
    <mergeCell ref="G263:G266"/>
    <mergeCell ref="H263:H266"/>
    <mergeCell ref="I263:I266"/>
    <mergeCell ref="J263:J266"/>
    <mergeCell ref="K263:K266"/>
    <mergeCell ref="L263:L266"/>
    <mergeCell ref="A273:A276"/>
    <mergeCell ref="B273:B276"/>
    <mergeCell ref="C273:C276"/>
    <mergeCell ref="D273:D276"/>
    <mergeCell ref="E273:E276"/>
    <mergeCell ref="F273:F276"/>
    <mergeCell ref="S268:S271"/>
    <mergeCell ref="T268:T271"/>
    <mergeCell ref="U268:U271"/>
    <mergeCell ref="V268:V271"/>
    <mergeCell ref="W268:W271"/>
    <mergeCell ref="X268:X271"/>
    <mergeCell ref="M268:M271"/>
    <mergeCell ref="N268:N271"/>
    <mergeCell ref="O268:O271"/>
    <mergeCell ref="P268:P271"/>
    <mergeCell ref="Q268:Q271"/>
    <mergeCell ref="R268:R271"/>
    <mergeCell ref="G268:G271"/>
    <mergeCell ref="H268:H271"/>
    <mergeCell ref="I268:I271"/>
    <mergeCell ref="J268:J271"/>
    <mergeCell ref="K268:K271"/>
    <mergeCell ref="L268:L271"/>
    <mergeCell ref="A268:A271"/>
    <mergeCell ref="B268:B271"/>
    <mergeCell ref="C268:C271"/>
    <mergeCell ref="D268:D271"/>
    <mergeCell ref="E268:E271"/>
    <mergeCell ref="F268:F271"/>
    <mergeCell ref="S273:S276"/>
    <mergeCell ref="T273:T276"/>
    <mergeCell ref="U273:U276"/>
    <mergeCell ref="V273:V276"/>
    <mergeCell ref="W273:W276"/>
    <mergeCell ref="X273:X276"/>
    <mergeCell ref="M273:M276"/>
    <mergeCell ref="N273:N276"/>
    <mergeCell ref="O273:O276"/>
    <mergeCell ref="P273:P276"/>
    <mergeCell ref="Q273:Q276"/>
    <mergeCell ref="R273:R276"/>
    <mergeCell ref="G273:G276"/>
    <mergeCell ref="H273:H276"/>
    <mergeCell ref="I273:I276"/>
    <mergeCell ref="J273:J276"/>
    <mergeCell ref="K273:K276"/>
    <mergeCell ref="L273:L276"/>
    <mergeCell ref="A283:A286"/>
    <mergeCell ref="B283:B286"/>
    <mergeCell ref="C283:C286"/>
    <mergeCell ref="D283:D286"/>
    <mergeCell ref="E283:E286"/>
    <mergeCell ref="F283:F286"/>
    <mergeCell ref="S278:S281"/>
    <mergeCell ref="T278:T281"/>
    <mergeCell ref="U278:U281"/>
    <mergeCell ref="V278:V281"/>
    <mergeCell ref="W278:W281"/>
    <mergeCell ref="X278:X281"/>
    <mergeCell ref="M278:M281"/>
    <mergeCell ref="N278:N281"/>
    <mergeCell ref="O278:O281"/>
    <mergeCell ref="P278:P281"/>
    <mergeCell ref="Q278:Q281"/>
    <mergeCell ref="R278:R281"/>
    <mergeCell ref="G278:G281"/>
    <mergeCell ref="H278:H281"/>
    <mergeCell ref="I278:I281"/>
    <mergeCell ref="J278:J281"/>
    <mergeCell ref="K278:K281"/>
    <mergeCell ref="L278:L281"/>
    <mergeCell ref="A278:A281"/>
    <mergeCell ref="B278:B281"/>
    <mergeCell ref="C278:C281"/>
    <mergeCell ref="D278:D281"/>
    <mergeCell ref="E278:E281"/>
    <mergeCell ref="F278:F281"/>
    <mergeCell ref="S283:S286"/>
    <mergeCell ref="T283:T286"/>
    <mergeCell ref="U283:U286"/>
    <mergeCell ref="V283:V286"/>
    <mergeCell ref="W283:W286"/>
    <mergeCell ref="X283:X286"/>
    <mergeCell ref="M283:M286"/>
    <mergeCell ref="N283:N286"/>
    <mergeCell ref="O283:O286"/>
    <mergeCell ref="P283:P286"/>
    <mergeCell ref="Q283:Q286"/>
    <mergeCell ref="R283:R286"/>
    <mergeCell ref="G283:G286"/>
    <mergeCell ref="H283:H286"/>
    <mergeCell ref="I283:I286"/>
    <mergeCell ref="J283:J286"/>
    <mergeCell ref="K283:K286"/>
    <mergeCell ref="L283:L286"/>
    <mergeCell ref="A296:A299"/>
    <mergeCell ref="B296:B299"/>
    <mergeCell ref="C296:C299"/>
    <mergeCell ref="D296:D299"/>
    <mergeCell ref="E296:E299"/>
    <mergeCell ref="F296:F299"/>
    <mergeCell ref="S291:S294"/>
    <mergeCell ref="T291:T294"/>
    <mergeCell ref="U291:U294"/>
    <mergeCell ref="V291:V294"/>
    <mergeCell ref="W291:W294"/>
    <mergeCell ref="X291:X294"/>
    <mergeCell ref="M291:M294"/>
    <mergeCell ref="N291:N294"/>
    <mergeCell ref="O291:O294"/>
    <mergeCell ref="P291:P294"/>
    <mergeCell ref="Q291:Q294"/>
    <mergeCell ref="R291:R294"/>
    <mergeCell ref="G291:G294"/>
    <mergeCell ref="H291:H294"/>
    <mergeCell ref="I291:I294"/>
    <mergeCell ref="J291:J294"/>
    <mergeCell ref="K291:K294"/>
    <mergeCell ref="L291:L294"/>
    <mergeCell ref="A291:A294"/>
    <mergeCell ref="B291:B294"/>
    <mergeCell ref="C291:C294"/>
    <mergeCell ref="D291:D294"/>
    <mergeCell ref="E291:E294"/>
    <mergeCell ref="F291:F294"/>
    <mergeCell ref="S296:S299"/>
    <mergeCell ref="T296:T299"/>
    <mergeCell ref="U296:U299"/>
    <mergeCell ref="V296:V299"/>
    <mergeCell ref="W296:W299"/>
    <mergeCell ref="X296:X299"/>
    <mergeCell ref="M296:M299"/>
    <mergeCell ref="N296:N299"/>
    <mergeCell ref="O296:O299"/>
    <mergeCell ref="P296:P299"/>
    <mergeCell ref="Q296:Q299"/>
    <mergeCell ref="R296:R299"/>
    <mergeCell ref="G296:G299"/>
    <mergeCell ref="H296:H299"/>
    <mergeCell ref="I296:I299"/>
    <mergeCell ref="J296:J299"/>
    <mergeCell ref="K296:K299"/>
    <mergeCell ref="L296:L299"/>
    <mergeCell ref="A306:A309"/>
    <mergeCell ref="B306:B309"/>
    <mergeCell ref="C306:C309"/>
    <mergeCell ref="D306:D309"/>
    <mergeCell ref="E306:E309"/>
    <mergeCell ref="F306:F309"/>
    <mergeCell ref="S301:S304"/>
    <mergeCell ref="T301:T304"/>
    <mergeCell ref="U301:U304"/>
    <mergeCell ref="V301:V304"/>
    <mergeCell ref="W301:W304"/>
    <mergeCell ref="X301:X304"/>
    <mergeCell ref="M301:M304"/>
    <mergeCell ref="N301:N304"/>
    <mergeCell ref="O301:O302"/>
    <mergeCell ref="P301:P304"/>
    <mergeCell ref="Q301:Q304"/>
    <mergeCell ref="R301:R304"/>
    <mergeCell ref="O303:O304"/>
    <mergeCell ref="G301:G304"/>
    <mergeCell ref="H301:H304"/>
    <mergeCell ref="I301:I304"/>
    <mergeCell ref="J301:J304"/>
    <mergeCell ref="K301:K304"/>
    <mergeCell ref="L301:L304"/>
    <mergeCell ref="A301:A304"/>
    <mergeCell ref="B301:B304"/>
    <mergeCell ref="C301:C304"/>
    <mergeCell ref="D301:D304"/>
    <mergeCell ref="E301:E304"/>
    <mergeCell ref="F301:F304"/>
    <mergeCell ref="S306:S309"/>
    <mergeCell ref="T306:T309"/>
    <mergeCell ref="U306:U309"/>
    <mergeCell ref="V306:V309"/>
    <mergeCell ref="W306:W309"/>
    <mergeCell ref="X306:X309"/>
    <mergeCell ref="M306:M309"/>
    <mergeCell ref="N306:N309"/>
    <mergeCell ref="O306:O309"/>
    <mergeCell ref="P306:P309"/>
    <mergeCell ref="Q306:Q309"/>
    <mergeCell ref="R306:R309"/>
    <mergeCell ref="G306:G309"/>
    <mergeCell ref="H306:H309"/>
    <mergeCell ref="I306:I309"/>
    <mergeCell ref="J306:J309"/>
    <mergeCell ref="K306:K309"/>
    <mergeCell ref="L306:L309"/>
    <mergeCell ref="A316:A319"/>
    <mergeCell ref="B316:B319"/>
    <mergeCell ref="C316:C319"/>
    <mergeCell ref="D316:D319"/>
    <mergeCell ref="E316:E319"/>
    <mergeCell ref="F316:F319"/>
    <mergeCell ref="S311:S314"/>
    <mergeCell ref="T311:T314"/>
    <mergeCell ref="U311:U314"/>
    <mergeCell ref="V311:V314"/>
    <mergeCell ref="W311:W314"/>
    <mergeCell ref="X311:X314"/>
    <mergeCell ref="M311:M314"/>
    <mergeCell ref="N311:N314"/>
    <mergeCell ref="O311:O314"/>
    <mergeCell ref="P311:P314"/>
    <mergeCell ref="Q311:Q314"/>
    <mergeCell ref="R311:R314"/>
    <mergeCell ref="G311:G314"/>
    <mergeCell ref="H311:H314"/>
    <mergeCell ref="I311:I314"/>
    <mergeCell ref="J311:J314"/>
    <mergeCell ref="K311:K314"/>
    <mergeCell ref="L311:L314"/>
    <mergeCell ref="A311:A314"/>
    <mergeCell ref="B311:B314"/>
    <mergeCell ref="C311:C314"/>
    <mergeCell ref="D311:D314"/>
    <mergeCell ref="E311:E314"/>
    <mergeCell ref="F311:F314"/>
    <mergeCell ref="S316:S319"/>
    <mergeCell ref="T316:T319"/>
    <mergeCell ref="U316:U319"/>
    <mergeCell ref="V316:V319"/>
    <mergeCell ref="W316:W319"/>
    <mergeCell ref="X316:X319"/>
    <mergeCell ref="M316:M319"/>
    <mergeCell ref="N316:N319"/>
    <mergeCell ref="O316:O319"/>
    <mergeCell ref="P316:P319"/>
    <mergeCell ref="Q316:Q319"/>
    <mergeCell ref="R316:R319"/>
    <mergeCell ref="G316:G319"/>
    <mergeCell ref="H316:H319"/>
    <mergeCell ref="I316:I319"/>
    <mergeCell ref="J316:J319"/>
    <mergeCell ref="K316:K319"/>
    <mergeCell ref="L316:L319"/>
    <mergeCell ref="A326:A329"/>
    <mergeCell ref="B326:B329"/>
    <mergeCell ref="C326:C329"/>
    <mergeCell ref="D326:D329"/>
    <mergeCell ref="E326:E329"/>
    <mergeCell ref="F326:F329"/>
    <mergeCell ref="S321:S324"/>
    <mergeCell ref="T321:T324"/>
    <mergeCell ref="U321:U324"/>
    <mergeCell ref="V321:V324"/>
    <mergeCell ref="W321:W324"/>
    <mergeCell ref="X321:X324"/>
    <mergeCell ref="M321:M324"/>
    <mergeCell ref="N321:N324"/>
    <mergeCell ref="O321:O324"/>
    <mergeCell ref="P321:P324"/>
    <mergeCell ref="Q321:Q324"/>
    <mergeCell ref="R321:R324"/>
    <mergeCell ref="G321:G324"/>
    <mergeCell ref="H321:H324"/>
    <mergeCell ref="I321:I324"/>
    <mergeCell ref="J321:J324"/>
    <mergeCell ref="K321:K324"/>
    <mergeCell ref="L321:L324"/>
    <mergeCell ref="A321:A324"/>
    <mergeCell ref="B321:B324"/>
    <mergeCell ref="C321:C324"/>
    <mergeCell ref="D321:D324"/>
    <mergeCell ref="E321:E324"/>
    <mergeCell ref="F321:F324"/>
    <mergeCell ref="S326:S329"/>
    <mergeCell ref="T326:T329"/>
    <mergeCell ref="U326:U329"/>
    <mergeCell ref="V326:V329"/>
    <mergeCell ref="W326:W329"/>
    <mergeCell ref="X326:X329"/>
    <mergeCell ref="M326:M329"/>
    <mergeCell ref="N326:N329"/>
    <mergeCell ref="O326:O329"/>
    <mergeCell ref="P326:P329"/>
    <mergeCell ref="Q326:Q329"/>
    <mergeCell ref="R326:R329"/>
    <mergeCell ref="G326:G329"/>
    <mergeCell ref="H326:H329"/>
    <mergeCell ref="I326:I329"/>
    <mergeCell ref="J326:J329"/>
    <mergeCell ref="K326:K329"/>
    <mergeCell ref="L326:L329"/>
    <mergeCell ref="A339:A342"/>
    <mergeCell ref="B339:B342"/>
    <mergeCell ref="C339:C342"/>
    <mergeCell ref="D339:D342"/>
    <mergeCell ref="E339:E342"/>
    <mergeCell ref="F339:F342"/>
    <mergeCell ref="S331:S334"/>
    <mergeCell ref="T331:T334"/>
    <mergeCell ref="U331:U334"/>
    <mergeCell ref="V331:V334"/>
    <mergeCell ref="W331:W334"/>
    <mergeCell ref="X331:X334"/>
    <mergeCell ref="M331:M334"/>
    <mergeCell ref="N331:N334"/>
    <mergeCell ref="O331:O334"/>
    <mergeCell ref="P331:P334"/>
    <mergeCell ref="Q331:Q334"/>
    <mergeCell ref="R331:R334"/>
    <mergeCell ref="G331:G334"/>
    <mergeCell ref="H331:H334"/>
    <mergeCell ref="I331:I334"/>
    <mergeCell ref="J331:J334"/>
    <mergeCell ref="K331:K334"/>
    <mergeCell ref="L331:L334"/>
    <mergeCell ref="A331:A334"/>
    <mergeCell ref="B331:B334"/>
    <mergeCell ref="C331:C334"/>
    <mergeCell ref="D331:D334"/>
    <mergeCell ref="E331:E334"/>
    <mergeCell ref="F331:F334"/>
    <mergeCell ref="S339:S342"/>
    <mergeCell ref="T339:T342"/>
    <mergeCell ref="U339:U342"/>
    <mergeCell ref="V339:V342"/>
    <mergeCell ref="W339:W342"/>
    <mergeCell ref="X339:X342"/>
    <mergeCell ref="M339:M342"/>
    <mergeCell ref="N339:N342"/>
    <mergeCell ref="O339:O342"/>
    <mergeCell ref="P339:P342"/>
    <mergeCell ref="Q339:Q342"/>
    <mergeCell ref="R339:R342"/>
    <mergeCell ref="G339:G342"/>
    <mergeCell ref="H339:H342"/>
    <mergeCell ref="I339:I342"/>
    <mergeCell ref="J339:J342"/>
    <mergeCell ref="K339:K342"/>
    <mergeCell ref="L339:L342"/>
    <mergeCell ref="A349:A352"/>
    <mergeCell ref="B349:B352"/>
    <mergeCell ref="C349:C352"/>
    <mergeCell ref="D349:D352"/>
    <mergeCell ref="E349:E352"/>
    <mergeCell ref="F349:F352"/>
    <mergeCell ref="S344:S347"/>
    <mergeCell ref="T344:T347"/>
    <mergeCell ref="U344:U347"/>
    <mergeCell ref="V344:V347"/>
    <mergeCell ref="W344:W347"/>
    <mergeCell ref="X344:X347"/>
    <mergeCell ref="M344:M347"/>
    <mergeCell ref="N344:N347"/>
    <mergeCell ref="O344:O347"/>
    <mergeCell ref="P344:P347"/>
    <mergeCell ref="Q344:Q347"/>
    <mergeCell ref="R344:R347"/>
    <mergeCell ref="G344:G347"/>
    <mergeCell ref="H344:H347"/>
    <mergeCell ref="I344:I347"/>
    <mergeCell ref="J344:J347"/>
    <mergeCell ref="K344:K347"/>
    <mergeCell ref="L344:L347"/>
    <mergeCell ref="A344:A347"/>
    <mergeCell ref="B344:B347"/>
    <mergeCell ref="C344:C347"/>
    <mergeCell ref="D344:D347"/>
    <mergeCell ref="E344:E347"/>
    <mergeCell ref="F344:F347"/>
    <mergeCell ref="S349:S352"/>
    <mergeCell ref="T349:T352"/>
    <mergeCell ref="U349:U352"/>
    <mergeCell ref="V349:V352"/>
    <mergeCell ref="W349:W352"/>
    <mergeCell ref="X349:X352"/>
    <mergeCell ref="M349:M352"/>
    <mergeCell ref="N349:N352"/>
    <mergeCell ref="O349:O352"/>
    <mergeCell ref="P349:P352"/>
    <mergeCell ref="Q349:Q352"/>
    <mergeCell ref="R349:R352"/>
    <mergeCell ref="G349:G352"/>
    <mergeCell ref="H349:H352"/>
    <mergeCell ref="I349:I352"/>
    <mergeCell ref="J349:J352"/>
    <mergeCell ref="K349:K352"/>
    <mergeCell ref="L349:L352"/>
    <mergeCell ref="A359:A362"/>
    <mergeCell ref="B359:B362"/>
    <mergeCell ref="C359:C362"/>
    <mergeCell ref="D359:D362"/>
    <mergeCell ref="E359:E362"/>
    <mergeCell ref="F359:F362"/>
    <mergeCell ref="S354:S357"/>
    <mergeCell ref="T354:T357"/>
    <mergeCell ref="U354:U357"/>
    <mergeCell ref="V354:V357"/>
    <mergeCell ref="W354:W357"/>
    <mergeCell ref="X354:X357"/>
    <mergeCell ref="M354:M357"/>
    <mergeCell ref="N354:N357"/>
    <mergeCell ref="O354:O357"/>
    <mergeCell ref="P354:P357"/>
    <mergeCell ref="Q354:Q357"/>
    <mergeCell ref="R354:R357"/>
    <mergeCell ref="G354:G357"/>
    <mergeCell ref="H354:H357"/>
    <mergeCell ref="I354:I357"/>
    <mergeCell ref="J354:J357"/>
    <mergeCell ref="K354:K357"/>
    <mergeCell ref="L354:L357"/>
    <mergeCell ref="A354:A357"/>
    <mergeCell ref="B354:B357"/>
    <mergeCell ref="C354:C357"/>
    <mergeCell ref="D354:D357"/>
    <mergeCell ref="E354:E357"/>
    <mergeCell ref="F354:F357"/>
    <mergeCell ref="S359:S362"/>
    <mergeCell ref="T359:T362"/>
    <mergeCell ref="A364:A367"/>
    <mergeCell ref="B364:B367"/>
    <mergeCell ref="C364:C367"/>
    <mergeCell ref="D364:D367"/>
    <mergeCell ref="E364:E367"/>
    <mergeCell ref="F364:F367"/>
    <mergeCell ref="S369:S372"/>
    <mergeCell ref="T369:T372"/>
    <mergeCell ref="U369:U372"/>
    <mergeCell ref="U359:U362"/>
    <mergeCell ref="V359:V362"/>
    <mergeCell ref="W359:W362"/>
    <mergeCell ref="X359:X362"/>
    <mergeCell ref="M359:M362"/>
    <mergeCell ref="N359:N362"/>
    <mergeCell ref="O359:O362"/>
    <mergeCell ref="P359:P362"/>
    <mergeCell ref="Q359:Q362"/>
    <mergeCell ref="R359:R362"/>
    <mergeCell ref="G359:G362"/>
    <mergeCell ref="H359:H362"/>
    <mergeCell ref="I359:I362"/>
    <mergeCell ref="J359:J362"/>
    <mergeCell ref="K359:K362"/>
    <mergeCell ref="L359:L362"/>
    <mergeCell ref="A369:A372"/>
    <mergeCell ref="B369:B372"/>
    <mergeCell ref="C369:C372"/>
    <mergeCell ref="D369:D372"/>
    <mergeCell ref="E369:E372"/>
    <mergeCell ref="F369:F372"/>
    <mergeCell ref="S364:S367"/>
    <mergeCell ref="V369:V372"/>
    <mergeCell ref="W369:W372"/>
    <mergeCell ref="X369:X372"/>
    <mergeCell ref="M369:M372"/>
    <mergeCell ref="N369:N372"/>
    <mergeCell ref="O369:O372"/>
    <mergeCell ref="P369:P372"/>
    <mergeCell ref="Q369:Q372"/>
    <mergeCell ref="R369:R372"/>
    <mergeCell ref="G369:G372"/>
    <mergeCell ref="H369:H372"/>
    <mergeCell ref="I369:I372"/>
    <mergeCell ref="J369:J372"/>
    <mergeCell ref="K369:K372"/>
    <mergeCell ref="L369:L372"/>
    <mergeCell ref="Q364:Q367"/>
    <mergeCell ref="R364:R367"/>
    <mergeCell ref="G364:G367"/>
    <mergeCell ref="H364:H367"/>
    <mergeCell ref="I364:I367"/>
    <mergeCell ref="J364:J367"/>
    <mergeCell ref="K364:K367"/>
    <mergeCell ref="L364:L367"/>
    <mergeCell ref="T364:T367"/>
    <mergeCell ref="U364:U367"/>
    <mergeCell ref="V364:V367"/>
    <mergeCell ref="W364:W367"/>
    <mergeCell ref="X364:X367"/>
    <mergeCell ref="M364:M367"/>
    <mergeCell ref="N364:N367"/>
    <mergeCell ref="O364:O367"/>
    <mergeCell ref="P364:P367"/>
  </mergeCells>
  <pageMargins left="0.25" right="0.25" top="0.25" bottom="0.25" header="0" footer="0"/>
  <pageSetup paperSize="1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829-1C8B-4E54-95C8-138AADA64708}">
  <sheetPr codeName="Sheet7">
    <tabColor rgb="FFFFFF00"/>
  </sheetPr>
  <dimension ref="B1:I76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2" max="2" width="15.42578125" style="23" customWidth="1"/>
    <col min="3" max="3" width="46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</cols>
  <sheetData>
    <row r="1" spans="2:9" ht="15.75" thickBot="1" x14ac:dyDescent="0.3"/>
    <row r="2" spans="2:9" s="2" customFormat="1" ht="15.75" thickBot="1" x14ac:dyDescent="0.3">
      <c r="B2" s="29" t="s">
        <v>25</v>
      </c>
      <c r="C2" s="30" t="s">
        <v>26</v>
      </c>
      <c r="D2" s="31" t="s">
        <v>29</v>
      </c>
      <c r="E2" s="31" t="s">
        <v>34</v>
      </c>
      <c r="F2" s="32" t="s">
        <v>27</v>
      </c>
      <c r="G2" s="33" t="s">
        <v>28</v>
      </c>
      <c r="I2" s="51" t="s">
        <v>101</v>
      </c>
    </row>
    <row r="3" spans="2:9" s="2" customFormat="1" x14ac:dyDescent="0.25">
      <c r="B3" s="34"/>
      <c r="C3" s="35" t="s">
        <v>68</v>
      </c>
      <c r="D3" s="24"/>
      <c r="E3" s="24"/>
      <c r="F3" s="22"/>
      <c r="G3" s="36"/>
    </row>
    <row r="4" spans="2:9" s="2" customFormat="1" ht="15" customHeight="1" x14ac:dyDescent="0.25">
      <c r="B4" s="37" t="s">
        <v>30</v>
      </c>
      <c r="C4" s="2" t="s">
        <v>31</v>
      </c>
      <c r="D4" s="24">
        <v>2212.5</v>
      </c>
      <c r="E4" s="24" t="s">
        <v>35</v>
      </c>
      <c r="F4" s="22">
        <v>1.75</v>
      </c>
      <c r="G4" s="36">
        <f>D4*F4</f>
        <v>3871.875</v>
      </c>
    </row>
    <row r="5" spans="2:9" s="2" customFormat="1" ht="15" customHeight="1" x14ac:dyDescent="0.25">
      <c r="B5" s="37" t="s">
        <v>37</v>
      </c>
      <c r="C5" s="2" t="s">
        <v>38</v>
      </c>
      <c r="D5" s="24">
        <v>1</v>
      </c>
      <c r="E5" s="24" t="s">
        <v>36</v>
      </c>
      <c r="F5" s="22">
        <v>165</v>
      </c>
      <c r="G5" s="36">
        <f>D5*F5</f>
        <v>165</v>
      </c>
    </row>
    <row r="6" spans="2:9" s="2" customFormat="1" ht="15" customHeight="1" x14ac:dyDescent="0.25">
      <c r="B6" s="37" t="s">
        <v>39</v>
      </c>
      <c r="C6" s="2" t="s">
        <v>40</v>
      </c>
      <c r="D6" s="24">
        <v>9</v>
      </c>
      <c r="E6" s="24" t="s">
        <v>36</v>
      </c>
      <c r="F6" s="22">
        <v>110</v>
      </c>
      <c r="G6" s="36">
        <f>D6*F6</f>
        <v>990</v>
      </c>
    </row>
    <row r="7" spans="2:9" s="2" customFormat="1" ht="15" customHeight="1" x14ac:dyDescent="0.25">
      <c r="B7" s="34"/>
      <c r="D7" s="24"/>
      <c r="E7" s="24"/>
      <c r="F7" s="22"/>
      <c r="G7" s="36"/>
    </row>
    <row r="8" spans="2:9" s="2" customFormat="1" ht="15" customHeight="1" x14ac:dyDescent="0.25">
      <c r="B8" s="37" t="s">
        <v>43</v>
      </c>
      <c r="C8" s="2" t="s">
        <v>79</v>
      </c>
      <c r="D8" s="24">
        <v>2175</v>
      </c>
      <c r="E8" s="24" t="s">
        <v>35</v>
      </c>
      <c r="F8" s="22">
        <v>23</v>
      </c>
      <c r="G8" s="36">
        <f t="shared" ref="G8:G11" si="0">D8*F8</f>
        <v>50025</v>
      </c>
    </row>
    <row r="9" spans="2:9" s="2" customFormat="1" ht="15" customHeight="1" x14ac:dyDescent="0.25">
      <c r="B9" s="37" t="s">
        <v>44</v>
      </c>
      <c r="C9" s="2" t="s">
        <v>45</v>
      </c>
      <c r="D9" s="24">
        <v>1</v>
      </c>
      <c r="E9" s="24" t="s">
        <v>36</v>
      </c>
      <c r="F9" s="22">
        <v>2700</v>
      </c>
      <c r="G9" s="36">
        <f t="shared" si="0"/>
        <v>2700</v>
      </c>
    </row>
    <row r="10" spans="2:9" s="2" customFormat="1" ht="15" customHeight="1" x14ac:dyDescent="0.25">
      <c r="B10" s="37" t="s">
        <v>46</v>
      </c>
      <c r="C10" s="2" t="s">
        <v>47</v>
      </c>
      <c r="D10" s="24">
        <v>9</v>
      </c>
      <c r="E10" s="24" t="s">
        <v>36</v>
      </c>
      <c r="F10" s="22">
        <v>1160</v>
      </c>
      <c r="G10" s="36">
        <f t="shared" si="0"/>
        <v>10440</v>
      </c>
    </row>
    <row r="11" spans="2:9" s="2" customFormat="1" ht="15" customHeight="1" x14ac:dyDescent="0.25">
      <c r="B11" s="37" t="s">
        <v>97</v>
      </c>
      <c r="C11" s="2" t="s">
        <v>70</v>
      </c>
      <c r="D11" s="38">
        <f>D8+((D9*50)+(D10*12.5))</f>
        <v>2337.5</v>
      </c>
      <c r="E11" s="24" t="s">
        <v>35</v>
      </c>
      <c r="F11" s="22">
        <v>0.3</v>
      </c>
      <c r="G11" s="36">
        <f t="shared" si="0"/>
        <v>701.25</v>
      </c>
    </row>
    <row r="12" spans="2:9" s="2" customFormat="1" ht="15" customHeight="1" x14ac:dyDescent="0.25">
      <c r="B12" s="37" t="s">
        <v>86</v>
      </c>
      <c r="C12" s="2" t="s">
        <v>87</v>
      </c>
      <c r="D12" s="24">
        <v>4</v>
      </c>
      <c r="E12" s="24" t="s">
        <v>36</v>
      </c>
      <c r="F12" s="22">
        <v>75</v>
      </c>
      <c r="G12" s="40">
        <f>D12*F12</f>
        <v>300</v>
      </c>
    </row>
    <row r="13" spans="2:9" s="2" customFormat="1" ht="15" customHeight="1" x14ac:dyDescent="0.25">
      <c r="B13" s="37"/>
      <c r="D13" s="24"/>
      <c r="E13" s="24"/>
      <c r="F13" s="22"/>
      <c r="G13" s="36"/>
    </row>
    <row r="14" spans="2:9" s="2" customFormat="1" ht="15" customHeight="1" x14ac:dyDescent="0.25">
      <c r="B14" s="34"/>
      <c r="D14" s="24"/>
      <c r="E14" s="24"/>
      <c r="F14" s="41" t="s">
        <v>48</v>
      </c>
      <c r="G14" s="42">
        <f>SUM(G4:G12)</f>
        <v>69193.125</v>
      </c>
    </row>
    <row r="15" spans="2:9" s="2" customFormat="1" ht="15" customHeight="1" x14ac:dyDescent="0.25">
      <c r="B15" s="34"/>
      <c r="D15" s="24"/>
      <c r="E15" s="24"/>
      <c r="F15" s="22"/>
      <c r="G15" s="36"/>
    </row>
    <row r="16" spans="2:9" s="2" customFormat="1" ht="15" customHeight="1" x14ac:dyDescent="0.25">
      <c r="B16" s="34"/>
      <c r="C16" s="35" t="s">
        <v>98</v>
      </c>
      <c r="D16" s="24"/>
      <c r="E16" s="24"/>
      <c r="F16" s="22"/>
      <c r="G16" s="36"/>
    </row>
    <row r="17" spans="2:7" s="2" customFormat="1" ht="15" customHeight="1" x14ac:dyDescent="0.25">
      <c r="B17" s="39" t="s">
        <v>89</v>
      </c>
      <c r="C17" s="2" t="s">
        <v>71</v>
      </c>
      <c r="D17" s="38">
        <f>(D8/100)+D9+D10</f>
        <v>31.75</v>
      </c>
      <c r="E17" s="24" t="s">
        <v>36</v>
      </c>
      <c r="F17" s="22">
        <v>9</v>
      </c>
      <c r="G17" s="36">
        <f>D17*F17</f>
        <v>285.75</v>
      </c>
    </row>
    <row r="18" spans="2:7" s="2" customFormat="1" ht="15" customHeight="1" x14ac:dyDescent="0.25">
      <c r="B18" s="37" t="s">
        <v>82</v>
      </c>
      <c r="C18" s="2" t="s">
        <v>83</v>
      </c>
      <c r="D18" s="24">
        <f>D19*15</f>
        <v>60</v>
      </c>
      <c r="E18" s="24" t="s">
        <v>35</v>
      </c>
      <c r="F18" s="22">
        <v>10</v>
      </c>
      <c r="G18" s="36">
        <f>D18*F18</f>
        <v>600</v>
      </c>
    </row>
    <row r="19" spans="2:7" s="2" customFormat="1" ht="15" customHeight="1" x14ac:dyDescent="0.25">
      <c r="B19" s="37" t="s">
        <v>84</v>
      </c>
      <c r="C19" s="2" t="s">
        <v>85</v>
      </c>
      <c r="D19" s="24">
        <v>4</v>
      </c>
      <c r="E19" s="24" t="s">
        <v>36</v>
      </c>
      <c r="F19" s="22">
        <v>35</v>
      </c>
      <c r="G19" s="40">
        <f>D19*F19</f>
        <v>140</v>
      </c>
    </row>
    <row r="20" spans="2:7" s="2" customFormat="1" ht="15" customHeight="1" x14ac:dyDescent="0.25">
      <c r="B20" s="37"/>
      <c r="D20" s="24"/>
      <c r="E20" s="24"/>
      <c r="F20" s="22"/>
      <c r="G20" s="36"/>
    </row>
    <row r="21" spans="2:7" s="2" customFormat="1" ht="15" customHeight="1" x14ac:dyDescent="0.25">
      <c r="B21" s="34"/>
      <c r="D21" s="24"/>
      <c r="E21" s="24"/>
      <c r="F21" s="41" t="s">
        <v>48</v>
      </c>
      <c r="G21" s="42">
        <f>SUM(G17:G19)</f>
        <v>1025.75</v>
      </c>
    </row>
    <row r="22" spans="2:7" s="2" customFormat="1" ht="15" customHeight="1" x14ac:dyDescent="0.25">
      <c r="B22" s="34"/>
      <c r="D22" s="24"/>
      <c r="E22" s="24"/>
      <c r="F22" s="22"/>
      <c r="G22" s="36"/>
    </row>
    <row r="23" spans="2:7" s="2" customFormat="1" ht="15" customHeight="1" x14ac:dyDescent="0.25">
      <c r="B23" s="34"/>
      <c r="C23" s="35" t="s">
        <v>49</v>
      </c>
      <c r="D23" s="24"/>
      <c r="E23" s="24"/>
      <c r="F23" s="22"/>
      <c r="G23" s="36"/>
    </row>
    <row r="24" spans="2:7" s="2" customFormat="1" ht="15" customHeight="1" x14ac:dyDescent="0.25">
      <c r="B24" s="37" t="s">
        <v>50</v>
      </c>
      <c r="C24" s="2" t="s">
        <v>80</v>
      </c>
      <c r="D24" s="24">
        <f>45*D9</f>
        <v>45</v>
      </c>
      <c r="E24" s="24" t="s">
        <v>51</v>
      </c>
      <c r="F24" s="22">
        <v>60</v>
      </c>
      <c r="G24" s="36">
        <f t="shared" ref="G24:G29" si="1">D24*F24</f>
        <v>2700</v>
      </c>
    </row>
    <row r="25" spans="2:7" s="2" customFormat="1" ht="15" customHeight="1" x14ac:dyDescent="0.25">
      <c r="B25" s="37" t="s">
        <v>55</v>
      </c>
      <c r="C25" s="2" t="s">
        <v>56</v>
      </c>
      <c r="D25" s="24">
        <f>D9*50</f>
        <v>50</v>
      </c>
      <c r="E25" s="24" t="s">
        <v>57</v>
      </c>
      <c r="F25" s="22">
        <v>1.5</v>
      </c>
      <c r="G25" s="36">
        <f t="shared" si="1"/>
        <v>75</v>
      </c>
    </row>
    <row r="26" spans="2:7" s="2" customFormat="1" ht="15" customHeight="1" x14ac:dyDescent="0.25">
      <c r="B26" s="37" t="s">
        <v>52</v>
      </c>
      <c r="C26" s="2" t="s">
        <v>53</v>
      </c>
      <c r="D26" s="43">
        <f>D25/7410</f>
        <v>6.7476383265856954E-3</v>
      </c>
      <c r="E26" s="24" t="s">
        <v>54</v>
      </c>
      <c r="F26" s="22">
        <v>650</v>
      </c>
      <c r="G26" s="36">
        <f t="shared" si="1"/>
        <v>4.3859649122807021</v>
      </c>
    </row>
    <row r="27" spans="2:7" s="2" customFormat="1" ht="15" customHeight="1" x14ac:dyDescent="0.25">
      <c r="B27" s="37" t="s">
        <v>58</v>
      </c>
      <c r="C27" s="2" t="s">
        <v>59</v>
      </c>
      <c r="D27" s="43">
        <f>D25/4840</f>
        <v>1.0330578512396695E-2</v>
      </c>
      <c r="E27" s="24" t="s">
        <v>60</v>
      </c>
      <c r="F27" s="22">
        <v>150</v>
      </c>
      <c r="G27" s="36">
        <f t="shared" si="1"/>
        <v>1.5495867768595042</v>
      </c>
    </row>
    <row r="28" spans="2:7" s="2" customFormat="1" ht="15" customHeight="1" x14ac:dyDescent="0.25">
      <c r="B28" s="37" t="s">
        <v>62</v>
      </c>
      <c r="C28" s="2" t="s">
        <v>63</v>
      </c>
      <c r="D28" s="43">
        <f>D25*0.0054</f>
        <v>0.27</v>
      </c>
      <c r="E28" s="24" t="s">
        <v>64</v>
      </c>
      <c r="F28" s="22">
        <v>2</v>
      </c>
      <c r="G28" s="36">
        <f t="shared" si="1"/>
        <v>0.54</v>
      </c>
    </row>
    <row r="29" spans="2:7" s="2" customFormat="1" ht="15" customHeight="1" x14ac:dyDescent="0.25">
      <c r="B29" s="37" t="s">
        <v>61</v>
      </c>
      <c r="C29" s="2" t="s">
        <v>65</v>
      </c>
      <c r="D29" s="24">
        <f>D9*50</f>
        <v>50</v>
      </c>
      <c r="E29" s="24" t="s">
        <v>57</v>
      </c>
      <c r="F29" s="22">
        <v>2</v>
      </c>
      <c r="G29" s="40">
        <f t="shared" si="1"/>
        <v>100</v>
      </c>
    </row>
    <row r="30" spans="2:7" s="2" customFormat="1" ht="15" customHeight="1" x14ac:dyDescent="0.25">
      <c r="B30" s="34"/>
      <c r="D30" s="24"/>
      <c r="E30" s="24"/>
      <c r="F30" s="22"/>
      <c r="G30" s="36"/>
    </row>
    <row r="31" spans="2:7" s="2" customFormat="1" ht="15" customHeight="1" x14ac:dyDescent="0.25">
      <c r="B31" s="34"/>
      <c r="D31" s="24"/>
      <c r="E31" s="24"/>
      <c r="F31" s="41" t="s">
        <v>48</v>
      </c>
      <c r="G31" s="42">
        <f>SUM(G24:G29)</f>
        <v>2881.47555168914</v>
      </c>
    </row>
    <row r="32" spans="2:7" s="2" customFormat="1" ht="15" customHeight="1" x14ac:dyDescent="0.25">
      <c r="B32" s="34"/>
      <c r="D32" s="24"/>
      <c r="E32" s="24"/>
      <c r="F32" s="22"/>
      <c r="G32" s="36"/>
    </row>
    <row r="33" spans="2:7" s="2" customFormat="1" ht="15" customHeight="1" x14ac:dyDescent="0.25">
      <c r="B33" s="34"/>
      <c r="C33" s="35" t="s">
        <v>72</v>
      </c>
      <c r="D33" s="24"/>
      <c r="E33" s="24"/>
      <c r="F33" s="22"/>
      <c r="G33" s="36"/>
    </row>
    <row r="34" spans="2:7" s="2" customFormat="1" ht="15" customHeight="1" x14ac:dyDescent="0.25">
      <c r="B34" s="37" t="s">
        <v>73</v>
      </c>
      <c r="C34" s="2" t="s">
        <v>74</v>
      </c>
      <c r="D34" s="24">
        <v>1</v>
      </c>
      <c r="E34" s="24" t="s">
        <v>75</v>
      </c>
      <c r="F34" s="22">
        <f>(G14+G21+G31)*G48</f>
        <v>1462.0070110337829</v>
      </c>
      <c r="G34" s="36">
        <f>ROUNDUP((D34*F34),-2)</f>
        <v>1500</v>
      </c>
    </row>
    <row r="35" spans="2:7" s="2" customFormat="1" ht="15" customHeight="1" x14ac:dyDescent="0.25">
      <c r="B35" s="37" t="s">
        <v>76</v>
      </c>
      <c r="C35" s="2" t="s">
        <v>81</v>
      </c>
      <c r="D35" s="24">
        <v>1</v>
      </c>
      <c r="E35" s="24" t="s">
        <v>75</v>
      </c>
      <c r="F35" s="22">
        <f>(G14+G21+G31)*G49</f>
        <v>731.00350551689144</v>
      </c>
      <c r="G35" s="36">
        <f>ROUNDUP((D35*F35),-2)</f>
        <v>800</v>
      </c>
    </row>
    <row r="36" spans="2:7" s="2" customFormat="1" ht="15" customHeight="1" x14ac:dyDescent="0.25">
      <c r="B36" s="37" t="s">
        <v>77</v>
      </c>
      <c r="C36" s="2" t="s">
        <v>78</v>
      </c>
      <c r="D36" s="24">
        <v>1</v>
      </c>
      <c r="E36" s="24" t="s">
        <v>75</v>
      </c>
      <c r="F36" s="22">
        <f>(G14+G21+G31)*G50</f>
        <v>2193.0105165506743</v>
      </c>
      <c r="G36" s="36">
        <f>ROUNDUP((D36*F36),-2)</f>
        <v>2200</v>
      </c>
    </row>
    <row r="37" spans="2:7" s="2" customFormat="1" ht="15" customHeight="1" x14ac:dyDescent="0.25">
      <c r="B37" s="34"/>
      <c r="D37" s="24"/>
      <c r="E37" s="24"/>
      <c r="F37" s="22"/>
      <c r="G37" s="36"/>
    </row>
    <row r="38" spans="2:7" s="2" customFormat="1" ht="15" customHeight="1" x14ac:dyDescent="0.25">
      <c r="B38" s="34"/>
      <c r="D38" s="24"/>
      <c r="E38" s="24"/>
      <c r="F38" s="41" t="s">
        <v>48</v>
      </c>
      <c r="G38" s="42">
        <f>SUM(G34:G36)</f>
        <v>4500</v>
      </c>
    </row>
    <row r="39" spans="2:7" s="2" customFormat="1" ht="15" customHeight="1" x14ac:dyDescent="0.25">
      <c r="B39" s="34"/>
      <c r="D39" s="24"/>
      <c r="E39" s="24"/>
      <c r="F39" s="41"/>
      <c r="G39" s="42"/>
    </row>
    <row r="40" spans="2:7" s="2" customFormat="1" ht="15" customHeight="1" x14ac:dyDescent="0.25">
      <c r="B40" s="34"/>
      <c r="D40" s="24"/>
      <c r="E40" s="24"/>
      <c r="F40" s="22"/>
      <c r="G40" s="36"/>
    </row>
    <row r="41" spans="2:7" s="2" customFormat="1" ht="15" customHeight="1" thickBot="1" x14ac:dyDescent="0.3">
      <c r="B41" s="44"/>
      <c r="C41" s="45"/>
      <c r="D41" s="6"/>
      <c r="E41" s="6"/>
      <c r="F41" s="46" t="s">
        <v>90</v>
      </c>
      <c r="G41" s="47">
        <f>G14+G21+G31+G38</f>
        <v>77600.350551689146</v>
      </c>
    </row>
    <row r="42" spans="2:7" s="2" customFormat="1" ht="15" customHeight="1" x14ac:dyDescent="0.25">
      <c r="B42" s="24"/>
      <c r="D42" s="24"/>
      <c r="E42" s="24"/>
      <c r="F42" s="22"/>
      <c r="G42" s="22"/>
    </row>
    <row r="43" spans="2:7" s="2" customFormat="1" ht="15" customHeight="1" x14ac:dyDescent="0.25">
      <c r="B43" s="24"/>
      <c r="D43" s="24"/>
      <c r="E43" s="24"/>
      <c r="F43" s="22"/>
      <c r="G43" s="22"/>
    </row>
    <row r="44" spans="2:7" s="2" customFormat="1" ht="15" customHeight="1" x14ac:dyDescent="0.25">
      <c r="B44" s="24"/>
      <c r="D44" s="24"/>
      <c r="E44" s="24"/>
      <c r="F44" s="22"/>
      <c r="G44" s="22"/>
    </row>
    <row r="45" spans="2:7" s="2" customFormat="1" ht="15" customHeight="1" x14ac:dyDescent="0.25">
      <c r="B45" s="24"/>
      <c r="C45" s="2" t="s">
        <v>94</v>
      </c>
      <c r="D45" s="22">
        <f>1552424.25-80000</f>
        <v>1472424.25</v>
      </c>
      <c r="E45" s="24"/>
      <c r="F45" s="417" t="s">
        <v>100</v>
      </c>
      <c r="G45" s="22"/>
    </row>
    <row r="46" spans="2:7" s="2" customFormat="1" ht="15" customHeight="1" x14ac:dyDescent="0.25">
      <c r="B46" s="24"/>
      <c r="D46" s="22"/>
      <c r="E46" s="24"/>
      <c r="F46" s="417"/>
      <c r="G46" s="22"/>
    </row>
    <row r="47" spans="2:7" s="2" customFormat="1" ht="15" customHeight="1" x14ac:dyDescent="0.25">
      <c r="B47" s="24"/>
      <c r="D47" s="22"/>
      <c r="E47" s="24"/>
      <c r="F47" s="417"/>
      <c r="G47" s="48" t="s">
        <v>99</v>
      </c>
    </row>
    <row r="48" spans="2:7" ht="15" customHeight="1" x14ac:dyDescent="0.25">
      <c r="C48" s="2" t="s">
        <v>74</v>
      </c>
      <c r="D48" s="21">
        <v>25000</v>
      </c>
      <c r="E48" s="23" t="s">
        <v>92</v>
      </c>
      <c r="F48" s="27">
        <f>D48/D45</f>
        <v>1.6978802135322071E-2</v>
      </c>
      <c r="G48" s="49">
        <v>0.02</v>
      </c>
    </row>
    <row r="49" spans="3:9" ht="15" customHeight="1" x14ac:dyDescent="0.25">
      <c r="C49" s="2" t="s">
        <v>81</v>
      </c>
      <c r="D49" s="21">
        <v>15000</v>
      </c>
      <c r="E49" s="23" t="s">
        <v>92</v>
      </c>
      <c r="F49" s="27">
        <f>D49/D45</f>
        <v>1.0187281281193243E-2</v>
      </c>
      <c r="G49" s="49">
        <v>0.01</v>
      </c>
    </row>
    <row r="50" spans="3:9" ht="15" customHeight="1" x14ac:dyDescent="0.25">
      <c r="C50" s="2" t="s">
        <v>78</v>
      </c>
      <c r="D50" s="21">
        <v>40000</v>
      </c>
      <c r="E50" s="23" t="s">
        <v>92</v>
      </c>
      <c r="F50" s="27">
        <f>D50/D45</f>
        <v>2.7166083416515316E-2</v>
      </c>
      <c r="G50" s="49">
        <v>0.03</v>
      </c>
    </row>
    <row r="51" spans="3:9" ht="15" customHeight="1" x14ac:dyDescent="0.25"/>
    <row r="52" spans="3:9" ht="15" customHeight="1" x14ac:dyDescent="0.25"/>
    <row r="53" spans="3:9" ht="15" customHeight="1" x14ac:dyDescent="0.25"/>
    <row r="54" spans="3:9" ht="15" customHeight="1" x14ac:dyDescent="0.25"/>
    <row r="55" spans="3:9" ht="15" customHeight="1" x14ac:dyDescent="0.25"/>
    <row r="56" spans="3:9" ht="15" customHeight="1" x14ac:dyDescent="0.25"/>
    <row r="57" spans="3:9" ht="15" customHeight="1" x14ac:dyDescent="0.25"/>
    <row r="58" spans="3:9" ht="15" customHeight="1" x14ac:dyDescent="0.25"/>
    <row r="59" spans="3:9" ht="15" customHeight="1" x14ac:dyDescent="0.25"/>
    <row r="60" spans="3:9" ht="15" customHeight="1" x14ac:dyDescent="0.25"/>
    <row r="61" spans="3:9" s="23" customFormat="1" ht="15" customHeight="1" x14ac:dyDescent="0.25">
      <c r="C61"/>
      <c r="F61" s="21"/>
      <c r="G61" s="21"/>
      <c r="H61"/>
      <c r="I61"/>
    </row>
    <row r="62" spans="3:9" s="23" customFormat="1" ht="15" customHeight="1" x14ac:dyDescent="0.25">
      <c r="C62"/>
      <c r="F62" s="21"/>
      <c r="G62" s="21"/>
      <c r="H62"/>
      <c r="I62"/>
    </row>
    <row r="63" spans="3:9" s="23" customFormat="1" ht="15" customHeight="1" x14ac:dyDescent="0.25">
      <c r="C63"/>
      <c r="F63" s="21"/>
      <c r="G63" s="21"/>
      <c r="H63"/>
      <c r="I63"/>
    </row>
    <row r="64" spans="3:9" s="23" customFormat="1" ht="15" customHeight="1" x14ac:dyDescent="0.25">
      <c r="C64"/>
      <c r="F64" s="21"/>
      <c r="G64" s="21"/>
      <c r="H64"/>
      <c r="I64"/>
    </row>
    <row r="65" spans="3:9" s="23" customFormat="1" ht="15" customHeight="1" x14ac:dyDescent="0.25">
      <c r="C65"/>
      <c r="F65" s="21"/>
      <c r="G65" s="21"/>
      <c r="H65"/>
      <c r="I65"/>
    </row>
    <row r="66" spans="3:9" s="23" customFormat="1" ht="15" customHeight="1" x14ac:dyDescent="0.25">
      <c r="C66"/>
      <c r="F66" s="21"/>
      <c r="G66" s="21"/>
      <c r="H66"/>
      <c r="I66"/>
    </row>
    <row r="67" spans="3:9" s="23" customFormat="1" ht="15" customHeight="1" x14ac:dyDescent="0.25">
      <c r="C67"/>
      <c r="F67" s="21"/>
      <c r="G67" s="21"/>
      <c r="H67"/>
      <c r="I67"/>
    </row>
    <row r="68" spans="3:9" s="23" customFormat="1" ht="15" customHeight="1" x14ac:dyDescent="0.25">
      <c r="C68"/>
      <c r="F68" s="21"/>
      <c r="G68" s="21"/>
      <c r="H68"/>
      <c r="I68"/>
    </row>
    <row r="69" spans="3:9" s="23" customFormat="1" ht="15" customHeight="1" x14ac:dyDescent="0.25">
      <c r="C69"/>
      <c r="F69" s="21"/>
      <c r="G69" s="21"/>
      <c r="H69"/>
      <c r="I69"/>
    </row>
    <row r="70" spans="3:9" s="23" customFormat="1" ht="15" customHeight="1" x14ac:dyDescent="0.25">
      <c r="C70"/>
      <c r="F70" s="21"/>
      <c r="G70" s="21"/>
      <c r="H70"/>
      <c r="I70"/>
    </row>
    <row r="71" spans="3:9" s="23" customFormat="1" ht="15" customHeight="1" x14ac:dyDescent="0.25">
      <c r="C71"/>
      <c r="F71" s="21"/>
      <c r="G71" s="21"/>
      <c r="H71"/>
      <c r="I71"/>
    </row>
    <row r="72" spans="3:9" s="23" customFormat="1" ht="15" customHeight="1" x14ac:dyDescent="0.25">
      <c r="C72"/>
      <c r="F72" s="21"/>
      <c r="G72" s="21"/>
      <c r="H72"/>
      <c r="I72"/>
    </row>
    <row r="73" spans="3:9" s="23" customFormat="1" ht="15" customHeight="1" x14ac:dyDescent="0.25">
      <c r="C73"/>
      <c r="F73" s="21"/>
      <c r="G73" s="21"/>
      <c r="H73"/>
      <c r="I73"/>
    </row>
    <row r="74" spans="3:9" s="23" customFormat="1" ht="15" customHeight="1" x14ac:dyDescent="0.25">
      <c r="C74"/>
      <c r="F74" s="21"/>
      <c r="G74" s="21"/>
      <c r="H74"/>
      <c r="I74"/>
    </row>
    <row r="75" spans="3:9" s="23" customFormat="1" ht="15" customHeight="1" x14ac:dyDescent="0.25">
      <c r="C75"/>
      <c r="F75" s="21"/>
      <c r="G75" s="21"/>
      <c r="H75"/>
      <c r="I75"/>
    </row>
    <row r="76" spans="3:9" s="23" customFormat="1" ht="15" customHeight="1" x14ac:dyDescent="0.25">
      <c r="C76"/>
      <c r="F76" s="21"/>
      <c r="G76" s="21"/>
      <c r="H76"/>
      <c r="I76"/>
    </row>
  </sheetData>
  <mergeCells count="1">
    <mergeCell ref="F45:F47"/>
  </mergeCells>
  <pageMargins left="0.25" right="0.25" top="0.75" bottom="0.75" header="0.3" footer="0.3"/>
  <pageSetup paperSize="3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DE66-25A6-4445-89C4-1B7A2899EF9B}">
  <sheetPr codeName="Sheet8">
    <tabColor theme="0"/>
  </sheetPr>
  <dimension ref="A1:O79"/>
  <sheetViews>
    <sheetView zoomScaleNormal="100" workbookViewId="0">
      <pane ySplit="2" topLeftCell="A3" activePane="bottomLeft" state="frozen"/>
      <selection pane="bottomLeft" activeCell="H54" sqref="H54"/>
    </sheetView>
  </sheetViews>
  <sheetFormatPr defaultRowHeight="15" x14ac:dyDescent="0.25"/>
  <cols>
    <col min="1" max="1" width="11" style="4" customWidth="1"/>
    <col min="2" max="2" width="14.140625" style="4" hidden="1" customWidth="1"/>
    <col min="3" max="3" width="10.85546875" style="18" hidden="1" customWidth="1"/>
    <col min="4" max="4" width="11.5703125" style="18" hidden="1" customWidth="1"/>
    <col min="5" max="5" width="16.42578125" style="4" customWidth="1"/>
    <col min="6" max="6" width="15.42578125" style="1" customWidth="1"/>
    <col min="7" max="7" width="14.7109375" style="16" customWidth="1"/>
    <col min="10" max="10" width="15.42578125" style="23" customWidth="1"/>
    <col min="11" max="11" width="46" customWidth="1"/>
    <col min="12" max="12" width="14.28515625" style="23" customWidth="1"/>
    <col min="13" max="13" width="5" style="23" customWidth="1"/>
    <col min="14" max="14" width="13.140625" style="21" customWidth="1"/>
    <col min="15" max="15" width="14.28515625" style="21" customWidth="1"/>
  </cols>
  <sheetData>
    <row r="1" spans="1:15" ht="15.75" thickBot="1" x14ac:dyDescent="0.3"/>
    <row r="2" spans="1:15" s="2" customFormat="1" ht="15.75" thickBot="1" x14ac:dyDescent="0.3">
      <c r="A2" s="6" t="s">
        <v>0</v>
      </c>
      <c r="B2" s="6" t="s">
        <v>2</v>
      </c>
      <c r="C2" s="19" t="s">
        <v>12</v>
      </c>
      <c r="D2" s="19" t="s">
        <v>13</v>
      </c>
      <c r="E2" s="6" t="s">
        <v>6</v>
      </c>
      <c r="F2" s="6" t="s">
        <v>7</v>
      </c>
      <c r="G2" s="15" t="s">
        <v>20</v>
      </c>
      <c r="J2" s="29" t="s">
        <v>25</v>
      </c>
      <c r="K2" s="30" t="s">
        <v>26</v>
      </c>
      <c r="L2" s="31" t="s">
        <v>29</v>
      </c>
      <c r="M2" s="31" t="s">
        <v>34</v>
      </c>
      <c r="N2" s="32" t="s">
        <v>27</v>
      </c>
      <c r="O2" s="33" t="s">
        <v>28</v>
      </c>
    </row>
    <row r="3" spans="1:15" s="2" customFormat="1" x14ac:dyDescent="0.25">
      <c r="A3" s="24"/>
      <c r="B3" s="24"/>
      <c r="C3" s="25"/>
      <c r="D3" s="25"/>
      <c r="E3" s="24"/>
      <c r="F3" s="24"/>
      <c r="G3" s="26"/>
      <c r="J3" s="34"/>
      <c r="K3" s="35" t="s">
        <v>68</v>
      </c>
      <c r="L3" s="24"/>
      <c r="M3" s="24"/>
      <c r="N3" s="22"/>
      <c r="O3" s="36"/>
    </row>
    <row r="4" spans="1:15" s="2" customFormat="1" ht="15" customHeight="1" x14ac:dyDescent="0.25">
      <c r="A4" s="4">
        <v>1</v>
      </c>
      <c r="B4" s="4" t="s">
        <v>3</v>
      </c>
      <c r="C4" s="18">
        <v>19.832999999999998</v>
      </c>
      <c r="D4" s="18">
        <v>19.77</v>
      </c>
      <c r="E4" s="4" t="s">
        <v>8</v>
      </c>
      <c r="F4" s="4" t="s">
        <v>8</v>
      </c>
      <c r="G4" s="14">
        <v>300</v>
      </c>
      <c r="J4" s="37" t="s">
        <v>30</v>
      </c>
      <c r="K4" s="2" t="s">
        <v>31</v>
      </c>
      <c r="L4" s="24">
        <v>16350</v>
      </c>
      <c r="M4" s="24" t="s">
        <v>35</v>
      </c>
      <c r="N4" s="22">
        <v>1.75</v>
      </c>
      <c r="O4" s="36">
        <f>L4*N4</f>
        <v>28612.5</v>
      </c>
    </row>
    <row r="5" spans="1:15" s="2" customFormat="1" ht="15" customHeight="1" x14ac:dyDescent="0.25">
      <c r="A5" s="4">
        <v>2</v>
      </c>
      <c r="B5" s="4" t="s">
        <v>9</v>
      </c>
      <c r="C5" s="18">
        <v>19.777000000000001</v>
      </c>
      <c r="D5" s="18">
        <v>19.861000000000001</v>
      </c>
      <c r="E5" s="4" t="s">
        <v>8</v>
      </c>
      <c r="F5" s="4" t="s">
        <v>8</v>
      </c>
      <c r="G5" s="14">
        <v>400</v>
      </c>
      <c r="J5" s="37" t="s">
        <v>32</v>
      </c>
      <c r="K5" s="2" t="s">
        <v>33</v>
      </c>
      <c r="L5" s="24">
        <v>69</v>
      </c>
      <c r="M5" s="24" t="s">
        <v>36</v>
      </c>
      <c r="N5" s="22">
        <v>300</v>
      </c>
      <c r="O5" s="36">
        <f>L5*N5</f>
        <v>20700</v>
      </c>
    </row>
    <row r="6" spans="1:15" s="2" customFormat="1" ht="15" customHeight="1" x14ac:dyDescent="0.25">
      <c r="A6" s="4">
        <v>3</v>
      </c>
      <c r="B6" s="4" t="s">
        <v>3</v>
      </c>
      <c r="C6" s="18">
        <v>19.881</v>
      </c>
      <c r="D6" s="18">
        <v>19.841999999999999</v>
      </c>
      <c r="E6" s="4" t="s">
        <v>11</v>
      </c>
      <c r="F6" s="4" t="s">
        <v>8</v>
      </c>
      <c r="G6" s="14">
        <v>150</v>
      </c>
      <c r="J6" s="37" t="s">
        <v>37</v>
      </c>
      <c r="K6" s="2" t="s">
        <v>38</v>
      </c>
      <c r="L6" s="24">
        <v>4</v>
      </c>
      <c r="M6" s="24" t="s">
        <v>36</v>
      </c>
      <c r="N6" s="22">
        <v>165</v>
      </c>
      <c r="O6" s="36">
        <f>L6*N6</f>
        <v>660</v>
      </c>
    </row>
    <row r="7" spans="1:15" s="2" customFormat="1" ht="15" customHeight="1" x14ac:dyDescent="0.25">
      <c r="A7" s="4">
        <v>4</v>
      </c>
      <c r="B7" s="4" t="s">
        <v>3</v>
      </c>
      <c r="C7" s="18">
        <v>20.119</v>
      </c>
      <c r="D7" s="18">
        <v>19.989999999999998</v>
      </c>
      <c r="E7" s="4" t="s">
        <v>8</v>
      </c>
      <c r="F7" s="4" t="s">
        <v>8</v>
      </c>
      <c r="G7" s="14">
        <v>637.5</v>
      </c>
      <c r="J7" s="37" t="s">
        <v>39</v>
      </c>
      <c r="K7" s="2" t="s">
        <v>40</v>
      </c>
      <c r="L7" s="24">
        <v>19</v>
      </c>
      <c r="M7" s="24" t="s">
        <v>36</v>
      </c>
      <c r="N7" s="22">
        <v>110</v>
      </c>
      <c r="O7" s="36">
        <f>L7*N7</f>
        <v>2090</v>
      </c>
    </row>
    <row r="8" spans="1:15" s="2" customFormat="1" ht="15" customHeight="1" x14ac:dyDescent="0.25">
      <c r="A8" s="4">
        <v>5</v>
      </c>
      <c r="B8" s="4" t="s">
        <v>9</v>
      </c>
      <c r="C8" s="18">
        <v>19.988</v>
      </c>
      <c r="D8" s="18">
        <v>20.120999999999999</v>
      </c>
      <c r="E8" s="4" t="s">
        <v>8</v>
      </c>
      <c r="F8" s="4" t="s">
        <v>8</v>
      </c>
      <c r="G8" s="14">
        <v>675</v>
      </c>
      <c r="J8" s="37" t="s">
        <v>41</v>
      </c>
      <c r="K8" s="2" t="s">
        <v>42</v>
      </c>
      <c r="L8" s="24">
        <v>0</v>
      </c>
      <c r="M8" s="24" t="s">
        <v>36</v>
      </c>
      <c r="N8" s="22">
        <v>100</v>
      </c>
      <c r="O8" s="36">
        <f>L8*N8</f>
        <v>0</v>
      </c>
    </row>
    <row r="9" spans="1:15" s="2" customFormat="1" ht="15" customHeight="1" x14ac:dyDescent="0.25">
      <c r="A9" s="4">
        <v>6</v>
      </c>
      <c r="B9" s="4" t="s">
        <v>3</v>
      </c>
      <c r="C9" s="18">
        <v>20.617000000000001</v>
      </c>
      <c r="D9" s="18">
        <v>20.556000000000001</v>
      </c>
      <c r="E9" s="4" t="s">
        <v>8</v>
      </c>
      <c r="F9" s="4" t="s">
        <v>10</v>
      </c>
      <c r="G9" s="14">
        <v>300</v>
      </c>
      <c r="J9" s="34"/>
      <c r="L9" s="24"/>
      <c r="M9" s="24"/>
      <c r="N9" s="22"/>
      <c r="O9" s="36"/>
    </row>
    <row r="10" spans="1:15" s="2" customFormat="1" ht="15" customHeight="1" x14ac:dyDescent="0.25">
      <c r="A10" s="4">
        <v>7</v>
      </c>
      <c r="B10" s="4" t="s">
        <v>9</v>
      </c>
      <c r="C10" s="18">
        <v>20.567</v>
      </c>
      <c r="D10" s="18">
        <v>20.617000000000001</v>
      </c>
      <c r="E10" s="4" t="s">
        <v>10</v>
      </c>
      <c r="F10" s="4" t="s">
        <v>8</v>
      </c>
      <c r="G10" s="14">
        <v>237.5</v>
      </c>
      <c r="J10" s="37" t="s">
        <v>43</v>
      </c>
      <c r="K10" s="2" t="s">
        <v>79</v>
      </c>
      <c r="L10" s="24">
        <v>16350</v>
      </c>
      <c r="M10" s="24" t="s">
        <v>35</v>
      </c>
      <c r="N10" s="22">
        <v>23</v>
      </c>
      <c r="O10" s="36">
        <f>L10*N10</f>
        <v>376050</v>
      </c>
    </row>
    <row r="11" spans="1:15" s="2" customFormat="1" ht="15" customHeight="1" x14ac:dyDescent="0.25">
      <c r="A11" s="4">
        <v>8</v>
      </c>
      <c r="B11" s="4" t="s">
        <v>9</v>
      </c>
      <c r="C11" s="18">
        <v>20.655000000000001</v>
      </c>
      <c r="D11" s="18">
        <v>20.725999999999999</v>
      </c>
      <c r="E11" s="4" t="s">
        <v>10</v>
      </c>
      <c r="F11" s="4" t="s">
        <v>10</v>
      </c>
      <c r="G11" s="14">
        <v>325</v>
      </c>
      <c r="J11" s="37" t="s">
        <v>44</v>
      </c>
      <c r="K11" s="2" t="s">
        <v>45</v>
      </c>
      <c r="L11" s="24">
        <v>73</v>
      </c>
      <c r="M11" s="24" t="s">
        <v>36</v>
      </c>
      <c r="N11" s="22">
        <v>2700</v>
      </c>
      <c r="O11" s="36">
        <f>L11*N11</f>
        <v>197100</v>
      </c>
    </row>
    <row r="12" spans="1:15" s="2" customFormat="1" ht="15" customHeight="1" x14ac:dyDescent="0.25">
      <c r="A12" s="4">
        <v>9</v>
      </c>
      <c r="B12" s="4" t="s">
        <v>3</v>
      </c>
      <c r="C12" s="18">
        <v>20.736999999999998</v>
      </c>
      <c r="D12" s="18">
        <v>20.675999999999998</v>
      </c>
      <c r="E12" s="4" t="s">
        <v>10</v>
      </c>
      <c r="F12" s="4" t="s">
        <v>10</v>
      </c>
      <c r="G12" s="14">
        <v>275</v>
      </c>
      <c r="J12" s="37" t="s">
        <v>46</v>
      </c>
      <c r="K12" s="2" t="s">
        <v>47</v>
      </c>
      <c r="L12" s="24">
        <v>19</v>
      </c>
      <c r="M12" s="24" t="s">
        <v>36</v>
      </c>
      <c r="N12" s="22">
        <v>1160</v>
      </c>
      <c r="O12" s="36">
        <f>L12*N12</f>
        <v>22040</v>
      </c>
    </row>
    <row r="13" spans="1:15" s="2" customFormat="1" ht="15" customHeight="1" x14ac:dyDescent="0.25">
      <c r="A13" s="4">
        <v>10</v>
      </c>
      <c r="B13" s="4" t="s">
        <v>3</v>
      </c>
      <c r="C13" s="18">
        <v>21.552</v>
      </c>
      <c r="D13" s="18">
        <v>21.521999999999998</v>
      </c>
      <c r="E13" s="4" t="s">
        <v>10</v>
      </c>
      <c r="F13" s="4" t="s">
        <v>10</v>
      </c>
      <c r="G13" s="14">
        <v>100</v>
      </c>
      <c r="J13" s="37" t="s">
        <v>69</v>
      </c>
      <c r="K13" s="2" t="s">
        <v>70</v>
      </c>
      <c r="L13" s="38">
        <f>L10+(L11*50)+(L12*12.5)</f>
        <v>20237.5</v>
      </c>
      <c r="M13" s="24" t="s">
        <v>35</v>
      </c>
      <c r="N13" s="22">
        <v>0.3</v>
      </c>
      <c r="O13" s="36">
        <f>L13*N13</f>
        <v>6071.25</v>
      </c>
    </row>
    <row r="14" spans="1:15" s="2" customFormat="1" ht="15" customHeight="1" x14ac:dyDescent="0.25">
      <c r="A14" s="4">
        <v>11</v>
      </c>
      <c r="B14" s="4" t="s">
        <v>9</v>
      </c>
      <c r="C14" s="18">
        <v>21.538</v>
      </c>
      <c r="D14" s="18">
        <v>21.555</v>
      </c>
      <c r="E14" s="4" t="s">
        <v>8</v>
      </c>
      <c r="F14" s="4" t="s">
        <v>10</v>
      </c>
      <c r="G14" s="14">
        <v>75</v>
      </c>
      <c r="J14" s="39" t="s">
        <v>89</v>
      </c>
      <c r="K14" s="2" t="s">
        <v>71</v>
      </c>
      <c r="L14" s="38">
        <f>ROUNDUP((L10/100)+(L11+L12),-1)</f>
        <v>260</v>
      </c>
      <c r="M14" s="24" t="s">
        <v>36</v>
      </c>
      <c r="N14" s="22">
        <v>9</v>
      </c>
      <c r="O14" s="40">
        <f>L14*N14</f>
        <v>2340</v>
      </c>
    </row>
    <row r="15" spans="1:15" s="2" customFormat="1" ht="15" customHeight="1" x14ac:dyDescent="0.25">
      <c r="A15" s="4">
        <v>16</v>
      </c>
      <c r="B15" s="4" t="s">
        <v>9</v>
      </c>
      <c r="C15" s="18">
        <v>23.759</v>
      </c>
      <c r="D15" s="18">
        <v>23.795999999999999</v>
      </c>
      <c r="E15" s="4" t="s">
        <v>10</v>
      </c>
      <c r="F15" s="4" t="s">
        <v>10</v>
      </c>
      <c r="G15" s="14">
        <v>150</v>
      </c>
      <c r="J15" s="37"/>
      <c r="L15" s="24"/>
      <c r="M15" s="24"/>
      <c r="N15" s="22"/>
      <c r="O15" s="36"/>
    </row>
    <row r="16" spans="1:15" s="2" customFormat="1" ht="15" customHeight="1" x14ac:dyDescent="0.25">
      <c r="A16" s="4">
        <v>17</v>
      </c>
      <c r="B16" s="4" t="s">
        <v>3</v>
      </c>
      <c r="C16" s="18">
        <v>23.812999999999999</v>
      </c>
      <c r="D16" s="18">
        <v>23.77</v>
      </c>
      <c r="E16" s="4" t="s">
        <v>10</v>
      </c>
      <c r="F16" s="4" t="s">
        <v>10</v>
      </c>
      <c r="G16" s="14">
        <v>175</v>
      </c>
      <c r="J16" s="34"/>
      <c r="L16" s="24"/>
      <c r="M16" s="24"/>
      <c r="N16" s="41" t="s">
        <v>48</v>
      </c>
      <c r="O16" s="42">
        <f>SUM(O4:O12)</f>
        <v>647252.5</v>
      </c>
    </row>
    <row r="17" spans="1:15" s="2" customFormat="1" ht="15" customHeight="1" x14ac:dyDescent="0.25">
      <c r="A17" s="4">
        <v>18</v>
      </c>
      <c r="B17" s="4" t="s">
        <v>9</v>
      </c>
      <c r="C17" s="18">
        <v>23.914000000000001</v>
      </c>
      <c r="D17" s="18">
        <v>23.89</v>
      </c>
      <c r="E17" s="4" t="s">
        <v>10</v>
      </c>
      <c r="F17" s="4" t="s">
        <v>10</v>
      </c>
      <c r="G17" s="14">
        <v>75</v>
      </c>
      <c r="J17" s="34"/>
      <c r="L17" s="24"/>
      <c r="M17" s="24"/>
      <c r="N17" s="22"/>
      <c r="O17" s="36"/>
    </row>
    <row r="18" spans="1:15" s="2" customFormat="1" ht="15" customHeight="1" x14ac:dyDescent="0.25">
      <c r="A18" s="4">
        <v>19</v>
      </c>
      <c r="B18" s="4" t="s">
        <v>9</v>
      </c>
      <c r="C18" s="18">
        <v>23.972999999999999</v>
      </c>
      <c r="D18" s="18">
        <v>23.92</v>
      </c>
      <c r="E18" s="4" t="s">
        <v>10</v>
      </c>
      <c r="F18" s="4" t="s">
        <v>10</v>
      </c>
      <c r="G18" s="14">
        <v>237.5</v>
      </c>
      <c r="J18" s="34"/>
      <c r="K18" s="35" t="s">
        <v>49</v>
      </c>
      <c r="L18" s="24"/>
      <c r="M18" s="24"/>
      <c r="N18" s="22"/>
      <c r="O18" s="36"/>
    </row>
    <row r="19" spans="1:15" s="2" customFormat="1" ht="15" customHeight="1" x14ac:dyDescent="0.25">
      <c r="A19" s="4">
        <v>20</v>
      </c>
      <c r="B19" s="4" t="s">
        <v>9</v>
      </c>
      <c r="C19" s="18">
        <v>24.09</v>
      </c>
      <c r="D19" s="18">
        <v>24.015999999999998</v>
      </c>
      <c r="E19" s="4" t="s">
        <v>10</v>
      </c>
      <c r="F19" s="4" t="s">
        <v>10</v>
      </c>
      <c r="G19" s="14">
        <v>350</v>
      </c>
      <c r="J19" s="37" t="s">
        <v>50</v>
      </c>
      <c r="K19" s="2" t="s">
        <v>80</v>
      </c>
      <c r="L19" s="24">
        <f>45*L11</f>
        <v>3285</v>
      </c>
      <c r="M19" s="24" t="s">
        <v>51</v>
      </c>
      <c r="N19" s="22">
        <v>60</v>
      </c>
      <c r="O19" s="36">
        <f t="shared" ref="O19:O25" si="0">L19*N19</f>
        <v>197100</v>
      </c>
    </row>
    <row r="20" spans="1:15" s="2" customFormat="1" ht="15" customHeight="1" x14ac:dyDescent="0.25">
      <c r="A20" s="4">
        <v>25</v>
      </c>
      <c r="B20" s="4" t="s">
        <v>3</v>
      </c>
      <c r="C20" s="18">
        <v>25.335999999999999</v>
      </c>
      <c r="D20" s="18">
        <v>25.315000000000001</v>
      </c>
      <c r="E20" s="4" t="s">
        <v>8</v>
      </c>
      <c r="F20" s="4" t="s">
        <v>10</v>
      </c>
      <c r="G20" s="14">
        <v>100</v>
      </c>
      <c r="J20" s="37" t="s">
        <v>55</v>
      </c>
      <c r="K20" s="2" t="s">
        <v>56</v>
      </c>
      <c r="L20" s="24">
        <f>L11*50</f>
        <v>3650</v>
      </c>
      <c r="M20" s="24" t="s">
        <v>57</v>
      </c>
      <c r="N20" s="22">
        <v>1.5</v>
      </c>
      <c r="O20" s="36">
        <f t="shared" si="0"/>
        <v>5475</v>
      </c>
    </row>
    <row r="21" spans="1:15" s="2" customFormat="1" ht="15" customHeight="1" x14ac:dyDescent="0.25">
      <c r="A21" s="4">
        <v>26</v>
      </c>
      <c r="B21" s="4" t="s">
        <v>9</v>
      </c>
      <c r="C21" s="18">
        <v>25.32</v>
      </c>
      <c r="D21" s="18">
        <v>25.375</v>
      </c>
      <c r="E21" s="4" t="s">
        <v>10</v>
      </c>
      <c r="F21" s="4" t="s">
        <v>10</v>
      </c>
      <c r="G21" s="14">
        <v>250</v>
      </c>
      <c r="J21" s="37" t="s">
        <v>52</v>
      </c>
      <c r="K21" s="2" t="s">
        <v>53</v>
      </c>
      <c r="L21" s="43">
        <f>3650/7410</f>
        <v>0.49257759784075572</v>
      </c>
      <c r="M21" s="24" t="s">
        <v>54</v>
      </c>
      <c r="N21" s="22">
        <v>650</v>
      </c>
      <c r="O21" s="36">
        <f t="shared" si="0"/>
        <v>320.17543859649123</v>
      </c>
    </row>
    <row r="22" spans="1:15" s="2" customFormat="1" ht="15" customHeight="1" x14ac:dyDescent="0.25">
      <c r="A22" s="4">
        <v>27</v>
      </c>
      <c r="B22" s="4" t="s">
        <v>3</v>
      </c>
      <c r="C22" s="18">
        <v>25.574000000000002</v>
      </c>
      <c r="D22" s="18">
        <v>25.555</v>
      </c>
      <c r="E22" s="4" t="s">
        <v>8</v>
      </c>
      <c r="F22" s="4" t="s">
        <v>10</v>
      </c>
      <c r="G22" s="14">
        <v>75</v>
      </c>
      <c r="J22" s="37" t="s">
        <v>58</v>
      </c>
      <c r="K22" s="2" t="s">
        <v>59</v>
      </c>
      <c r="L22" s="43">
        <f>3650/4840</f>
        <v>0.75413223140495866</v>
      </c>
      <c r="M22" s="24" t="s">
        <v>60</v>
      </c>
      <c r="N22" s="22">
        <v>150</v>
      </c>
      <c r="O22" s="36">
        <f t="shared" si="0"/>
        <v>113.1198347107438</v>
      </c>
    </row>
    <row r="23" spans="1:15" s="2" customFormat="1" ht="15" customHeight="1" x14ac:dyDescent="0.25">
      <c r="A23" s="4">
        <v>28</v>
      </c>
      <c r="B23" s="4" t="s">
        <v>9</v>
      </c>
      <c r="C23" s="18">
        <v>25.556000000000001</v>
      </c>
      <c r="D23" s="18">
        <v>25.584</v>
      </c>
      <c r="E23" s="4" t="s">
        <v>10</v>
      </c>
      <c r="F23" s="4" t="s">
        <v>10</v>
      </c>
      <c r="G23" s="14">
        <v>100</v>
      </c>
      <c r="J23" s="37" t="s">
        <v>62</v>
      </c>
      <c r="K23" s="2" t="s">
        <v>63</v>
      </c>
      <c r="L23" s="38">
        <f>3650*0.0054</f>
        <v>19.71</v>
      </c>
      <c r="M23" s="24" t="s">
        <v>64</v>
      </c>
      <c r="N23" s="22">
        <v>2</v>
      </c>
      <c r="O23" s="36">
        <f t="shared" si="0"/>
        <v>39.42</v>
      </c>
    </row>
    <row r="24" spans="1:15" s="2" customFormat="1" ht="15" customHeight="1" x14ac:dyDescent="0.25">
      <c r="A24" s="4">
        <v>29</v>
      </c>
      <c r="B24" s="4" t="s">
        <v>3</v>
      </c>
      <c r="C24" s="18">
        <v>25.757000000000001</v>
      </c>
      <c r="D24" s="18">
        <v>25.719000000000001</v>
      </c>
      <c r="E24" s="4" t="s">
        <v>10</v>
      </c>
      <c r="F24" s="4" t="s">
        <v>10</v>
      </c>
      <c r="G24" s="14">
        <v>150</v>
      </c>
      <c r="J24" s="37" t="s">
        <v>61</v>
      </c>
      <c r="K24" s="2" t="s">
        <v>65</v>
      </c>
      <c r="L24" s="24">
        <f>L11*50</f>
        <v>3650</v>
      </c>
      <c r="M24" s="24" t="s">
        <v>57</v>
      </c>
      <c r="N24" s="22">
        <v>2</v>
      </c>
      <c r="O24" s="36">
        <f t="shared" si="0"/>
        <v>7300</v>
      </c>
    </row>
    <row r="25" spans="1:15" s="2" customFormat="1" ht="15" customHeight="1" x14ac:dyDescent="0.25">
      <c r="A25" s="4">
        <v>30</v>
      </c>
      <c r="B25" s="4" t="s">
        <v>9</v>
      </c>
      <c r="C25" s="18">
        <v>25.71</v>
      </c>
      <c r="D25" s="18">
        <v>25.76</v>
      </c>
      <c r="E25" s="4" t="s">
        <v>10</v>
      </c>
      <c r="F25" s="4" t="s">
        <v>8</v>
      </c>
      <c r="G25" s="14">
        <v>250</v>
      </c>
      <c r="J25" s="37" t="s">
        <v>66</v>
      </c>
      <c r="K25" s="2" t="s">
        <v>67</v>
      </c>
      <c r="L25" s="24">
        <v>1</v>
      </c>
      <c r="M25" s="24" t="s">
        <v>36</v>
      </c>
      <c r="N25" s="22">
        <v>2000</v>
      </c>
      <c r="O25" s="40">
        <f t="shared" si="0"/>
        <v>2000</v>
      </c>
    </row>
    <row r="26" spans="1:15" s="2" customFormat="1" ht="15" customHeight="1" x14ac:dyDescent="0.25">
      <c r="A26" s="4">
        <v>31</v>
      </c>
      <c r="B26" s="4" t="s">
        <v>9</v>
      </c>
      <c r="C26" s="18">
        <v>25.763999999999999</v>
      </c>
      <c r="D26" s="18">
        <v>25.829000000000001</v>
      </c>
      <c r="E26" s="4" t="s">
        <v>8</v>
      </c>
      <c r="F26" s="4" t="s">
        <v>10</v>
      </c>
      <c r="G26" s="14">
        <v>325</v>
      </c>
      <c r="J26" s="34"/>
      <c r="L26" s="24"/>
      <c r="M26" s="24"/>
      <c r="N26" s="22"/>
      <c r="O26" s="36"/>
    </row>
    <row r="27" spans="1:15" s="2" customFormat="1" ht="15" customHeight="1" x14ac:dyDescent="0.25">
      <c r="A27" s="4">
        <v>32</v>
      </c>
      <c r="B27" s="4" t="s">
        <v>9</v>
      </c>
      <c r="C27" s="18">
        <v>26.547999999999998</v>
      </c>
      <c r="D27" s="18">
        <v>26.599</v>
      </c>
      <c r="E27" s="4" t="s">
        <v>10</v>
      </c>
      <c r="F27" s="4" t="s">
        <v>10</v>
      </c>
      <c r="G27" s="14">
        <v>212.5</v>
      </c>
      <c r="J27" s="34"/>
      <c r="L27" s="24"/>
      <c r="M27" s="24"/>
      <c r="N27" s="41" t="s">
        <v>48</v>
      </c>
      <c r="O27" s="42">
        <f>SUM(O19:O25)</f>
        <v>212347.71527330726</v>
      </c>
    </row>
    <row r="28" spans="1:15" s="2" customFormat="1" ht="15" customHeight="1" x14ac:dyDescent="0.25">
      <c r="A28" s="4">
        <v>33</v>
      </c>
      <c r="B28" s="4" t="s">
        <v>3</v>
      </c>
      <c r="C28" s="18">
        <v>26.606999999999999</v>
      </c>
      <c r="D28" s="18">
        <v>26.559000000000001</v>
      </c>
      <c r="E28" s="4" t="s">
        <v>10</v>
      </c>
      <c r="F28" s="4" t="s">
        <v>10</v>
      </c>
      <c r="G28" s="14">
        <v>200</v>
      </c>
      <c r="J28" s="34"/>
      <c r="L28" s="24"/>
      <c r="M28" s="24"/>
      <c r="N28" s="22"/>
      <c r="O28" s="36"/>
    </row>
    <row r="29" spans="1:15" s="2" customFormat="1" ht="15" customHeight="1" x14ac:dyDescent="0.25">
      <c r="A29" s="4">
        <v>34</v>
      </c>
      <c r="B29" s="4" t="s">
        <v>9</v>
      </c>
      <c r="C29" s="18">
        <v>27.073</v>
      </c>
      <c r="D29" s="18">
        <v>27.297000000000001</v>
      </c>
      <c r="E29" s="4" t="s">
        <v>10</v>
      </c>
      <c r="F29" s="4" t="s">
        <v>10</v>
      </c>
      <c r="G29" s="14">
        <v>1137.5</v>
      </c>
      <c r="J29" s="34"/>
      <c r="K29" s="35" t="s">
        <v>72</v>
      </c>
      <c r="L29" s="24"/>
      <c r="M29" s="24"/>
      <c r="N29" s="22"/>
      <c r="O29" s="36"/>
    </row>
    <row r="30" spans="1:15" s="2" customFormat="1" ht="15" customHeight="1" x14ac:dyDescent="0.25">
      <c r="A30" s="4">
        <v>35</v>
      </c>
      <c r="B30" s="4" t="s">
        <v>3</v>
      </c>
      <c r="C30" s="18">
        <v>27.24</v>
      </c>
      <c r="D30" s="18">
        <v>27.085000000000001</v>
      </c>
      <c r="E30" s="4" t="s">
        <v>10</v>
      </c>
      <c r="F30" s="4" t="s">
        <v>10</v>
      </c>
      <c r="G30" s="14">
        <v>775</v>
      </c>
      <c r="J30" s="37" t="s">
        <v>73</v>
      </c>
      <c r="K30" s="2" t="s">
        <v>74</v>
      </c>
      <c r="L30" s="24">
        <v>1</v>
      </c>
      <c r="M30" s="24" t="s">
        <v>75</v>
      </c>
      <c r="N30" s="22">
        <f>(O16+O27)*N47</f>
        <v>14594.981970605741</v>
      </c>
      <c r="O30" s="36">
        <f>ROUNDUP((L30*N30),-3)</f>
        <v>15000</v>
      </c>
    </row>
    <row r="31" spans="1:15" s="2" customFormat="1" ht="15" customHeight="1" x14ac:dyDescent="0.25">
      <c r="A31" s="4">
        <v>36</v>
      </c>
      <c r="B31" s="4" t="s">
        <v>3</v>
      </c>
      <c r="C31" s="18">
        <v>27.550999999999998</v>
      </c>
      <c r="D31" s="18">
        <v>27.477</v>
      </c>
      <c r="E31" s="4" t="s">
        <v>10</v>
      </c>
      <c r="F31" s="4" t="s">
        <v>10</v>
      </c>
      <c r="G31" s="14">
        <v>337.5</v>
      </c>
      <c r="J31" s="37" t="s">
        <v>76</v>
      </c>
      <c r="K31" s="2" t="s">
        <v>81</v>
      </c>
      <c r="L31" s="24">
        <v>1</v>
      </c>
      <c r="M31" s="24" t="s">
        <v>75</v>
      </c>
      <c r="N31" s="22">
        <f>(O16+O27)*N48</f>
        <v>8756.9891823634462</v>
      </c>
      <c r="O31" s="36">
        <f>ROUNDUP((L31*N31),-4)</f>
        <v>10000</v>
      </c>
    </row>
    <row r="32" spans="1:15" s="2" customFormat="1" ht="15" customHeight="1" x14ac:dyDescent="0.25">
      <c r="A32" s="4">
        <v>37</v>
      </c>
      <c r="B32" s="4" t="s">
        <v>3</v>
      </c>
      <c r="C32" s="18">
        <v>27.638000000000002</v>
      </c>
      <c r="D32" s="18">
        <v>27.617999999999999</v>
      </c>
      <c r="E32" s="4" t="s">
        <v>8</v>
      </c>
      <c r="F32" s="4" t="s">
        <v>10</v>
      </c>
      <c r="G32" s="14">
        <v>75</v>
      </c>
      <c r="J32" s="37" t="s">
        <v>77</v>
      </c>
      <c r="K32" s="2" t="s">
        <v>78</v>
      </c>
      <c r="L32" s="24">
        <v>1</v>
      </c>
      <c r="M32" s="24" t="s">
        <v>75</v>
      </c>
      <c r="N32" s="22">
        <f>(O16+O27)*N49</f>
        <v>23351.971152969189</v>
      </c>
      <c r="O32" s="36">
        <v>25000</v>
      </c>
    </row>
    <row r="33" spans="1:15" s="2" customFormat="1" ht="15" customHeight="1" x14ac:dyDescent="0.25">
      <c r="A33" s="4">
        <v>42</v>
      </c>
      <c r="B33" s="4" t="s">
        <v>9</v>
      </c>
      <c r="C33" s="18">
        <v>28.456</v>
      </c>
      <c r="D33" s="18">
        <v>28.477</v>
      </c>
      <c r="E33" s="4" t="s">
        <v>10</v>
      </c>
      <c r="F33" s="4" t="s">
        <v>10</v>
      </c>
      <c r="G33" s="14">
        <v>62.5</v>
      </c>
      <c r="J33" s="34"/>
      <c r="L33" s="24"/>
      <c r="M33" s="24"/>
      <c r="N33" s="22"/>
      <c r="O33" s="36"/>
    </row>
    <row r="34" spans="1:15" s="2" customFormat="1" ht="15" customHeight="1" x14ac:dyDescent="0.25">
      <c r="A34" s="4">
        <v>43</v>
      </c>
      <c r="B34" s="4" t="s">
        <v>9</v>
      </c>
      <c r="C34" s="18"/>
      <c r="D34" s="18"/>
      <c r="E34" s="4" t="s">
        <v>8</v>
      </c>
      <c r="F34" s="4" t="s">
        <v>10</v>
      </c>
      <c r="G34" s="14">
        <v>212.5</v>
      </c>
      <c r="J34" s="37" t="s">
        <v>82</v>
      </c>
      <c r="K34" s="2" t="s">
        <v>83</v>
      </c>
      <c r="L34" s="24"/>
      <c r="M34" s="24" t="s">
        <v>35</v>
      </c>
      <c r="N34" s="22"/>
      <c r="O34" s="36">
        <f>ROUNDUP((909600.22*N51),-3)</f>
        <v>8000</v>
      </c>
    </row>
    <row r="35" spans="1:15" s="2" customFormat="1" ht="15" customHeight="1" x14ac:dyDescent="0.25">
      <c r="A35" s="4">
        <v>44</v>
      </c>
      <c r="B35" s="4" t="s">
        <v>9</v>
      </c>
      <c r="C35" s="18">
        <v>29.404</v>
      </c>
      <c r="D35" s="18">
        <v>29.443000000000001</v>
      </c>
      <c r="E35" s="4" t="s">
        <v>10</v>
      </c>
      <c r="F35" s="4" t="s">
        <v>10</v>
      </c>
      <c r="G35" s="14">
        <v>200</v>
      </c>
      <c r="J35" s="37" t="s">
        <v>84</v>
      </c>
      <c r="K35" s="2" t="s">
        <v>85</v>
      </c>
      <c r="L35" s="24"/>
      <c r="M35" s="24" t="s">
        <v>36</v>
      </c>
      <c r="N35" s="22"/>
      <c r="O35" s="36">
        <f>ROUNDUP((909600.22*N52),-3)</f>
        <v>2000</v>
      </c>
    </row>
    <row r="36" spans="1:15" s="2" customFormat="1" ht="15" customHeight="1" x14ac:dyDescent="0.25">
      <c r="A36" s="4">
        <v>45</v>
      </c>
      <c r="B36" s="4" t="s">
        <v>9</v>
      </c>
      <c r="C36" s="18">
        <v>29.526</v>
      </c>
      <c r="D36" s="18">
        <v>29.629000000000001</v>
      </c>
      <c r="E36" s="4" t="s">
        <v>10</v>
      </c>
      <c r="F36" s="4" t="s">
        <v>10</v>
      </c>
      <c r="G36" s="14">
        <v>437.5</v>
      </c>
      <c r="J36" s="37" t="s">
        <v>86</v>
      </c>
      <c r="K36" s="2" t="s">
        <v>87</v>
      </c>
      <c r="L36" s="24"/>
      <c r="M36" s="24" t="s">
        <v>36</v>
      </c>
      <c r="N36" s="22"/>
      <c r="O36" s="36">
        <f>ROUNDUP((909600.22*N53),-3)</f>
        <v>1000</v>
      </c>
    </row>
    <row r="37" spans="1:15" s="2" customFormat="1" ht="15" customHeight="1" x14ac:dyDescent="0.25">
      <c r="A37" s="4">
        <v>46</v>
      </c>
      <c r="B37" s="4" t="s">
        <v>9</v>
      </c>
      <c r="C37" s="18">
        <v>29.649000000000001</v>
      </c>
      <c r="D37" s="18">
        <v>29.783000000000001</v>
      </c>
      <c r="E37" s="4" t="s">
        <v>10</v>
      </c>
      <c r="F37" s="4" t="s">
        <v>10</v>
      </c>
      <c r="G37" s="14">
        <v>600</v>
      </c>
      <c r="J37" s="34"/>
      <c r="L37" s="24"/>
      <c r="M37" s="24"/>
      <c r="N37" s="22"/>
      <c r="O37" s="36"/>
    </row>
    <row r="38" spans="1:15" s="2" customFormat="1" ht="15" customHeight="1" x14ac:dyDescent="0.25">
      <c r="A38" s="4">
        <v>47</v>
      </c>
      <c r="B38" s="4" t="s">
        <v>3</v>
      </c>
      <c r="C38" s="18">
        <v>30.13</v>
      </c>
      <c r="D38" s="18">
        <v>30.076000000000001</v>
      </c>
      <c r="E38" s="4" t="s">
        <v>10</v>
      </c>
      <c r="F38" s="4" t="s">
        <v>10</v>
      </c>
      <c r="G38" s="14">
        <v>250</v>
      </c>
      <c r="J38" s="34"/>
      <c r="L38" s="24"/>
      <c r="M38" s="24"/>
      <c r="N38" s="41" t="s">
        <v>48</v>
      </c>
      <c r="O38" s="42">
        <f>SUM(O30:O36)</f>
        <v>61000</v>
      </c>
    </row>
    <row r="39" spans="1:15" s="2" customFormat="1" ht="15" customHeight="1" x14ac:dyDescent="0.25">
      <c r="A39" s="4">
        <v>48</v>
      </c>
      <c r="B39" s="4" t="s">
        <v>9</v>
      </c>
      <c r="C39" s="18">
        <v>30.074000000000002</v>
      </c>
      <c r="D39" s="18">
        <v>30.123000000000001</v>
      </c>
      <c r="E39" s="4" t="s">
        <v>10</v>
      </c>
      <c r="F39" s="4" t="s">
        <v>10</v>
      </c>
      <c r="G39" s="14">
        <v>212.5</v>
      </c>
      <c r="J39" s="34"/>
      <c r="L39" s="24"/>
      <c r="M39" s="24"/>
      <c r="N39" s="22"/>
      <c r="O39" s="36"/>
    </row>
    <row r="40" spans="1:15" s="2" customFormat="1" ht="15" customHeight="1" thickBot="1" x14ac:dyDescent="0.3">
      <c r="A40" s="4">
        <v>53</v>
      </c>
      <c r="B40" s="4" t="s">
        <v>9</v>
      </c>
      <c r="C40" s="18">
        <v>30.616</v>
      </c>
      <c r="D40" s="18">
        <v>30.823</v>
      </c>
      <c r="E40" s="4" t="s">
        <v>10</v>
      </c>
      <c r="F40" s="4" t="s">
        <v>10</v>
      </c>
      <c r="G40" s="14">
        <v>1037.5</v>
      </c>
      <c r="J40" s="44"/>
      <c r="K40" s="45"/>
      <c r="L40" s="6"/>
      <c r="M40" s="6"/>
      <c r="N40" s="46" t="s">
        <v>90</v>
      </c>
      <c r="O40" s="47">
        <f>O16+O27+O38</f>
        <v>920600.21527330729</v>
      </c>
    </row>
    <row r="41" spans="1:15" s="2" customFormat="1" ht="15" customHeight="1" x14ac:dyDescent="0.25">
      <c r="A41" s="4">
        <v>54</v>
      </c>
      <c r="B41" s="4" t="s">
        <v>3</v>
      </c>
      <c r="C41" s="18">
        <v>31.206</v>
      </c>
      <c r="D41" s="18">
        <v>30.991</v>
      </c>
      <c r="E41" s="4" t="s">
        <v>10</v>
      </c>
      <c r="F41" s="4" t="s">
        <v>10</v>
      </c>
      <c r="G41" s="14">
        <v>1075</v>
      </c>
      <c r="J41" s="24"/>
      <c r="L41" s="24"/>
      <c r="M41" s="24"/>
      <c r="N41" s="22"/>
      <c r="O41" s="22"/>
    </row>
    <row r="42" spans="1:15" s="2" customFormat="1" ht="15" customHeight="1" x14ac:dyDescent="0.25">
      <c r="A42" s="4">
        <v>55</v>
      </c>
      <c r="B42" s="4" t="s">
        <v>3</v>
      </c>
      <c r="C42" s="18">
        <v>31.353000000000002</v>
      </c>
      <c r="D42" s="18">
        <v>31.300999999999998</v>
      </c>
      <c r="E42" s="4" t="s">
        <v>8</v>
      </c>
      <c r="F42" s="4" t="s">
        <v>24</v>
      </c>
      <c r="G42" s="14">
        <v>212.5</v>
      </c>
      <c r="J42" s="24"/>
      <c r="L42" s="24"/>
      <c r="M42" s="24"/>
      <c r="N42" s="22"/>
      <c r="O42" s="22"/>
    </row>
    <row r="43" spans="1:15" s="2" customFormat="1" ht="15" customHeight="1" x14ac:dyDescent="0.25">
      <c r="A43" s="4">
        <v>56</v>
      </c>
      <c r="B43" s="4" t="s">
        <v>9</v>
      </c>
      <c r="C43" s="18">
        <v>31.292000000000002</v>
      </c>
      <c r="D43" s="18">
        <v>31.369</v>
      </c>
      <c r="E43" s="4" t="s">
        <v>24</v>
      </c>
      <c r="F43" s="4" t="s">
        <v>24</v>
      </c>
      <c r="G43" s="14">
        <v>300</v>
      </c>
      <c r="J43" s="24"/>
      <c r="K43" s="2" t="s">
        <v>88</v>
      </c>
      <c r="L43" s="24"/>
      <c r="M43" s="24"/>
      <c r="N43" s="24">
        <v>117544</v>
      </c>
      <c r="O43" s="22"/>
    </row>
    <row r="44" spans="1:15" s="2" customFormat="1" ht="15" customHeight="1" x14ac:dyDescent="0.25">
      <c r="A44" s="4">
        <v>57</v>
      </c>
      <c r="B44" s="4" t="s">
        <v>9</v>
      </c>
      <c r="C44" s="18">
        <v>31.452999999999999</v>
      </c>
      <c r="D44" s="18">
        <v>31.484000000000002</v>
      </c>
      <c r="E44" s="4" t="s">
        <v>10</v>
      </c>
      <c r="F44" s="4" t="s">
        <v>10</v>
      </c>
      <c r="G44" s="14">
        <v>112.5</v>
      </c>
      <c r="J44" s="24"/>
      <c r="K44" s="2" t="s">
        <v>91</v>
      </c>
      <c r="L44" s="22">
        <f>1552424.25/39412.5</f>
        <v>39.389134157944817</v>
      </c>
      <c r="M44" s="24" t="s">
        <v>92</v>
      </c>
      <c r="N44" s="22">
        <f>L44*L13</f>
        <v>797137.60252140823</v>
      </c>
      <c r="O44" s="22"/>
    </row>
    <row r="45" spans="1:15" s="2" customFormat="1" ht="15" customHeight="1" x14ac:dyDescent="0.25">
      <c r="A45" s="4">
        <v>66</v>
      </c>
      <c r="B45" s="4" t="s">
        <v>3</v>
      </c>
      <c r="C45" s="18">
        <v>32.887999999999998</v>
      </c>
      <c r="D45" s="18">
        <v>32.607999999999997</v>
      </c>
      <c r="E45" s="4" t="s">
        <v>10</v>
      </c>
      <c r="F45" s="4" t="s">
        <v>10</v>
      </c>
      <c r="G45" s="16">
        <v>1437.5</v>
      </c>
      <c r="J45" s="24"/>
      <c r="L45" s="24"/>
      <c r="M45" s="24"/>
      <c r="N45" s="22"/>
      <c r="O45" s="22"/>
    </row>
    <row r="46" spans="1:15" s="2" customFormat="1" ht="15" customHeight="1" x14ac:dyDescent="0.25">
      <c r="A46" s="4">
        <v>67</v>
      </c>
      <c r="B46" s="4" t="s">
        <v>9</v>
      </c>
      <c r="C46" s="18">
        <v>32.765999999999998</v>
      </c>
      <c r="D46" s="18">
        <v>32.871000000000002</v>
      </c>
      <c r="E46" s="4" t="s">
        <v>10</v>
      </c>
      <c r="F46" s="4" t="s">
        <v>10</v>
      </c>
      <c r="G46" s="16">
        <v>500</v>
      </c>
      <c r="J46" s="24"/>
      <c r="K46" s="2" t="s">
        <v>94</v>
      </c>
      <c r="L46" s="22">
        <f>1552424.25-80000</f>
        <v>1472424.25</v>
      </c>
      <c r="M46" s="24"/>
      <c r="N46" s="28" t="s">
        <v>93</v>
      </c>
      <c r="O46" s="22"/>
    </row>
    <row r="47" spans="1:15" ht="15" customHeight="1" x14ac:dyDescent="0.25">
      <c r="A47" s="4">
        <v>68</v>
      </c>
      <c r="B47" s="4" t="s">
        <v>3</v>
      </c>
      <c r="C47" s="18">
        <v>33.622</v>
      </c>
      <c r="D47" s="18">
        <v>33.494</v>
      </c>
      <c r="E47" s="4" t="s">
        <v>10</v>
      </c>
      <c r="F47" s="4" t="s">
        <v>10</v>
      </c>
      <c r="G47" s="16">
        <v>625</v>
      </c>
      <c r="K47" s="2" t="s">
        <v>74</v>
      </c>
      <c r="L47" s="21">
        <v>25000</v>
      </c>
      <c r="M47" s="23" t="s">
        <v>92</v>
      </c>
      <c r="N47" s="27">
        <f>L47/L46</f>
        <v>1.6978802135322071E-2</v>
      </c>
    </row>
    <row r="48" spans="1:15" ht="15" customHeight="1" x14ac:dyDescent="0.25">
      <c r="A48" s="4">
        <v>69</v>
      </c>
      <c r="B48" s="4" t="s">
        <v>3</v>
      </c>
      <c r="C48" s="18">
        <v>34.392000000000003</v>
      </c>
      <c r="D48" s="18">
        <v>34.314</v>
      </c>
      <c r="E48" s="4" t="s">
        <v>10</v>
      </c>
      <c r="F48" s="4" t="s">
        <v>10</v>
      </c>
      <c r="G48" s="16">
        <v>362.5</v>
      </c>
      <c r="K48" s="2" t="s">
        <v>81</v>
      </c>
      <c r="L48" s="21">
        <v>15000</v>
      </c>
      <c r="M48" s="23" t="s">
        <v>92</v>
      </c>
      <c r="N48" s="27">
        <f>L48/L46</f>
        <v>1.0187281281193243E-2</v>
      </c>
    </row>
    <row r="49" spans="1:14" ht="15" customHeight="1" x14ac:dyDescent="0.25">
      <c r="A49" s="4">
        <v>70</v>
      </c>
      <c r="B49" s="4" t="s">
        <v>9</v>
      </c>
      <c r="C49" s="18">
        <v>34.311</v>
      </c>
      <c r="D49" s="18">
        <v>34.371000000000002</v>
      </c>
      <c r="E49" s="4" t="s">
        <v>10</v>
      </c>
      <c r="F49" s="4" t="s">
        <v>10</v>
      </c>
      <c r="G49" s="20">
        <v>262.5</v>
      </c>
      <c r="K49" s="2" t="s">
        <v>78</v>
      </c>
      <c r="L49" s="21">
        <v>40000</v>
      </c>
      <c r="M49" s="23" t="s">
        <v>92</v>
      </c>
      <c r="N49" s="27">
        <f>L49/L46</f>
        <v>2.7166083416515316E-2</v>
      </c>
    </row>
    <row r="50" spans="1:14" ht="15" customHeight="1" x14ac:dyDescent="0.25"/>
    <row r="51" spans="1:14" ht="15" customHeight="1" x14ac:dyDescent="0.25">
      <c r="G51" s="16">
        <f>SUM(G4:G50)</f>
        <v>16350</v>
      </c>
      <c r="K51" s="2" t="s">
        <v>83</v>
      </c>
      <c r="L51" s="21">
        <v>12000</v>
      </c>
      <c r="M51" s="23" t="s">
        <v>92</v>
      </c>
      <c r="N51" s="27">
        <f>L51/L46</f>
        <v>8.1498250249545951E-3</v>
      </c>
    </row>
    <row r="52" spans="1:14" ht="15" customHeight="1" x14ac:dyDescent="0.25">
      <c r="K52" s="2" t="s">
        <v>85</v>
      </c>
      <c r="L52" s="21">
        <v>2555</v>
      </c>
      <c r="M52" s="23" t="s">
        <v>92</v>
      </c>
      <c r="N52" s="27">
        <f>L52/L46</f>
        <v>1.7352335782299156E-3</v>
      </c>
    </row>
    <row r="53" spans="1:14" ht="15" customHeight="1" x14ac:dyDescent="0.25">
      <c r="K53" s="2" t="s">
        <v>87</v>
      </c>
      <c r="L53" s="21">
        <v>1425</v>
      </c>
      <c r="M53" s="23" t="s">
        <v>92</v>
      </c>
      <c r="N53" s="27">
        <f>L53/L46</f>
        <v>9.6779172171335809E-4</v>
      </c>
    </row>
    <row r="54" spans="1:14" ht="15" customHeight="1" x14ac:dyDescent="0.25"/>
    <row r="55" spans="1:14" ht="15" customHeight="1" x14ac:dyDescent="0.25"/>
    <row r="56" spans="1:14" ht="15" customHeight="1" x14ac:dyDescent="0.25"/>
    <row r="57" spans="1:14" ht="15" customHeight="1" x14ac:dyDescent="0.25"/>
    <row r="58" spans="1:14" ht="15" customHeight="1" x14ac:dyDescent="0.25"/>
    <row r="59" spans="1:14" ht="15" customHeight="1" x14ac:dyDescent="0.25"/>
    <row r="60" spans="1:14" ht="15" customHeight="1" x14ac:dyDescent="0.25"/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</sheetData>
  <autoFilter ref="E1:F53" xr:uid="{19B4DE66-25A6-4445-89C4-1B7A2899EF9B}"/>
  <pageMargins left="0.25" right="0.25" top="0.75" bottom="0.75" header="0.3" footer="0.3"/>
  <pageSetup paperSize="3" orientation="landscape" horizontalDpi="300" verticalDpi="300" r:id="rId1"/>
  <ignoredErrors>
    <ignoredError sqref="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GR NOTES</vt:lpstr>
      <vt:lpstr>QTY</vt:lpstr>
      <vt:lpstr>ESTIMATE</vt:lpstr>
      <vt:lpstr>Shoulder widths &amp; offsets</vt:lpstr>
      <vt:lpstr>Reduced post spacing</vt:lpstr>
      <vt:lpstr>Drive &amp; Side Rds</vt:lpstr>
      <vt:lpstr>FIELD NOTES</vt:lpstr>
      <vt:lpstr>ESTIMATE - RUNS 1-5</vt:lpstr>
      <vt:lpstr>Prelim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2025-05-05T18:43:05Z</cp:lastPrinted>
  <dcterms:created xsi:type="dcterms:W3CDTF">2021-11-17T13:27:54Z</dcterms:created>
  <dcterms:modified xsi:type="dcterms:W3CDTF">2025-06-12T13:15:56Z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